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1715" windowWidth="15450" windowHeight="1170" tabRatio="603"/>
  </bookViews>
  <sheets>
    <sheet name="8 2015-П(Ц)" sheetId="2" r:id="rId1"/>
    <sheet name="Лист1" sheetId="4" r:id="rId2"/>
  </sheets>
  <definedNames>
    <definedName name="_xlnm._FilterDatabase" localSheetId="0" hidden="1">'8 2015-П(Ц)'!$A$1:$IV$19</definedName>
    <definedName name="Z_01132C0C_3D01_4D8A_8EA0_B5D52DAFF1EA_.wvu.Cols" localSheetId="0" hidden="1">#VALUE!</definedName>
    <definedName name="Z_01132C0C_3D01_4D8A_8EA0_B5D52DAFF1EA_.wvu.FilterData" localSheetId="0" hidden="1">'8 2015-П(Ц)'!#REF!</definedName>
    <definedName name="Z_27408AF0_22BA_4514_9C63_AEEBDB4CAEAD_.wvu.Cols" localSheetId="0" hidden="1">#VALUE!</definedName>
    <definedName name="Z_27408AF0_22BA_4514_9C63_AEEBDB4CAEAD_.wvu.FilterData" localSheetId="0" hidden="1">'8 2015-П(Ц)'!$1:$1</definedName>
    <definedName name="Z_3B1239A8_1B7F_4DA1_9FB0_A5C9EDC16356_.wvu.FilterData" localSheetId="0" hidden="1">'8 2015-П(Ц)'!#REF!</definedName>
    <definedName name="Z_4D7BB154_C7E3_465F_800E_F112D7C05E2F_.wvu.FilterData" localSheetId="0" hidden="1">'8 2015-П(Ц)'!#REF!</definedName>
    <definedName name="Z_961C7BC2_7610_4F23_BBEF_A66D0013BF24_.wvu.FilterData" localSheetId="0" hidden="1">'8 2015-П(Ц)'!#REF!</definedName>
    <definedName name="Z_99C48FFC_ACDF_49D4_9E61_C0DC7D91FB1A_.wvu.FilterData" localSheetId="0" hidden="1">'8 2015-П(Ц)'!#REF!</definedName>
    <definedName name="Z_C1E7FB06_8C57_4179_ADC4_DBB5D906C1B0_.wvu.FilterData" localSheetId="0" hidden="1">'8 2015-П(Ц)'!#REF!</definedName>
    <definedName name="Z_CC36E9FF_4FF3_429B_86B0_6FFEAD23DFE0_.wvu.FilterData" localSheetId="0" hidden="1">'8 2015-П(Ц)'!#REF!</definedName>
    <definedName name="Z_E176B88B_CE98_46C6_8ED4_AA63628C8D27_.wvu.FilterData" localSheetId="0" hidden="1">'8 2015-П(Ц)'!#REF!</definedName>
    <definedName name="Z_FB16B3EA_5B0C_4363_ADC9_BA654F8F1DA5_.wvu.FilterData" localSheetId="0" hidden="1">'8 2015-П(Ц)'!#REF!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S4" i="2" l="1"/>
  <c r="R4" i="2"/>
  <c r="Q4" i="2"/>
  <c r="P4" i="2"/>
  <c r="C11" i="4" l="1"/>
  <c r="C12" i="4"/>
  <c r="C2" i="4" l="1"/>
  <c r="C3" i="4"/>
  <c r="C4" i="4"/>
  <c r="C5" i="4"/>
  <c r="C6" i="4"/>
  <c r="C7" i="4"/>
  <c r="C8" i="4"/>
  <c r="C9" i="4"/>
  <c r="C10" i="4"/>
  <c r="C1" i="4"/>
  <c r="S17" i="2" l="1"/>
  <c r="R17" i="2"/>
  <c r="S13" i="2"/>
  <c r="R13" i="2"/>
  <c r="S11" i="2"/>
  <c r="R11" i="2"/>
  <c r="P2" i="2" l="1"/>
  <c r="Q2" i="2" s="1"/>
  <c r="P3" i="2"/>
  <c r="Q3" i="2" s="1"/>
  <c r="P6" i="2"/>
  <c r="Q6" i="2" s="1"/>
  <c r="P8" i="2"/>
  <c r="S8" i="2" s="1"/>
  <c r="P9" i="2"/>
  <c r="P10" i="2"/>
  <c r="S10" i="2" s="1"/>
  <c r="P11" i="2"/>
  <c r="Q11" i="2" s="1"/>
  <c r="P12" i="2"/>
  <c r="R12" i="2" s="1"/>
  <c r="P13" i="2"/>
  <c r="P14" i="2"/>
  <c r="R14" i="2" s="1"/>
  <c r="P15" i="2"/>
  <c r="S15" i="2" s="1"/>
  <c r="P16" i="2"/>
  <c r="S16" i="2" s="1"/>
  <c r="P17" i="2"/>
  <c r="P18" i="2"/>
  <c r="S18" i="2" s="1"/>
  <c r="P19" i="2"/>
  <c r="S14" i="2" l="1"/>
  <c r="S2" i="2"/>
  <c r="R16" i="2"/>
  <c r="R3" i="2"/>
  <c r="R8" i="2"/>
  <c r="S3" i="2"/>
  <c r="Q10" i="2"/>
  <c r="R10" i="2"/>
  <c r="Q12" i="2"/>
  <c r="R2" i="2"/>
  <c r="S12" i="2"/>
  <c r="R15" i="2"/>
  <c r="Q15" i="2"/>
  <c r="R18" i="2"/>
  <c r="R6" i="2"/>
  <c r="S6" i="2"/>
  <c r="R19" i="2"/>
  <c r="S19" i="2"/>
  <c r="R9" i="2"/>
  <c r="Q8" i="2"/>
  <c r="S9" i="2"/>
  <c r="Q16" i="2"/>
</calcChain>
</file>

<file path=xl/sharedStrings.xml><?xml version="1.0" encoding="utf-8"?>
<sst xmlns="http://schemas.openxmlformats.org/spreadsheetml/2006/main" count="175" uniqueCount="89">
  <si>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</si>
  <si>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</si>
  <si>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</si>
  <si>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</si>
  <si>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</si>
  <si>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</si>
  <si>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</si>
  <si>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</si>
  <si>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</si>
  <si>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</si>
  <si>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</si>
  <si>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</si>
  <si>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</si>
  <si>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кост</t>
  </si>
  <si>
    <t>к</t>
  </si>
  <si>
    <t>с</t>
  </si>
  <si>
    <t>№
 ЛОТА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</si>
  <si>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</si>
  <si>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</si>
  <si>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</si>
  <si>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</si>
  <si>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</si>
  <si>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</si>
  <si>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ш</t>
  </si>
  <si>
    <t>г</t>
  </si>
  <si>
    <t>р</t>
  </si>
  <si>
    <t>Согласовано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</si>
  <si>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</si>
  <si>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</si>
  <si>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</si>
  <si>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</si>
  <si>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Матвеев Сергей Владимирович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</si>
  <si>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</si>
  <si>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</si>
  <si>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Примечание</t>
  </si>
  <si>
    <t>Работы выполнить комплексно</t>
  </si>
  <si>
    <t>3569-Ц/3(3)-ТП(2014)И</t>
  </si>
  <si>
    <t>Тарханян Витали Владикович</t>
  </si>
  <si>
    <t>Многоквартирный жилой дом (строительство), г. Кострома, ул. Нижняя Дебря, д.67; 69/16</t>
  </si>
  <si>
    <t>4109-Ц/1(3)-ТП(2014)И</t>
  </si>
  <si>
    <t xml:space="preserve">Колмогорова Наталья Юрьевна </t>
  </si>
  <si>
    <t>садовый дом, Костромской р-н, д. СНТ "Шувалово", уч. 117.</t>
  </si>
  <si>
    <t>Строительство ВЛИ-0,4 кВ от ближайшей опоры ВЛ-0,4 кВ (инв. № 12009316-00) ТП № 329 ПС-35/10 кВ «Караваево», ф. 10-08 ВЛ-10 кВ до границы земельного участка заявителя с выполнением монтжа н/в ввода.</t>
  </si>
  <si>
    <t>4101-Г/1(3)-ТП(2014)И</t>
  </si>
  <si>
    <t>Лебедева Екатерина Владимировна</t>
  </si>
  <si>
    <t>садовый домик, Галичский р-н, г. Галич, садоводческое товарищество "Победа", участок № 6</t>
  </si>
  <si>
    <t>проект (старое ТЗ)</t>
  </si>
  <si>
    <t>4177-Ц/1(3)-ТП(2014)И</t>
  </si>
  <si>
    <t>Строящийся жилой дом, п. Островское ул. Солнечная д.2</t>
  </si>
  <si>
    <t>3953-Ц/1(3)-ТП(2014)И</t>
  </si>
  <si>
    <t>Лебедев Юрий Викторович</t>
  </si>
  <si>
    <t>Строящийся жилой дом, п. островское ул. Тихая д.21</t>
  </si>
  <si>
    <t xml:space="preserve"> Строительство ВЛИ-0,4 кВ от ближайшей проектируемой опоры ВЛИ-0,4 кВ (по дог. ТП № 2411-Ц/1(3)-ТП(2014)И Вилочкина Е.А.; ТЗ № 29/2014-П(Ц)) ТП № 258 ПС-110/35/10 кВ «Красная Поляна», ф. 10-02 до земельных участков заявителей с выполнением монтажа н/в вводов.</t>
  </si>
  <si>
    <t>3995-Ц/1(3)-ТП(2014)И</t>
  </si>
  <si>
    <t xml:space="preserve">Смирнов Анатолий Николаевич </t>
  </si>
  <si>
    <t>индивидуальный жилой дом (строительство), г. Кострома, пос. Гари, д. 5</t>
  </si>
  <si>
    <t xml:space="preserve">Монтаж дополнительного провода на ВЛ-0,4 кВ ТП № 639 в пролетах опор №№ 4-5. </t>
  </si>
  <si>
    <t>Монтаж дополнительно двух проводов на ВЛ-0,4 кВ ТП № 639 в пролетах опор №№ 5-6-8 с выполнением монтажа н/в ввода и демонтажем существующего.</t>
  </si>
  <si>
    <t>4139-Ц/1(3)-ТП(2014)И</t>
  </si>
  <si>
    <t>Гудкова Светлана Витальевна</t>
  </si>
  <si>
    <t>Цех металоштамповачных изделий, г. Кострома, ш. Кинешемское ш., д. 4/1.</t>
  </si>
  <si>
    <t>Строительство ВЛИ-0,4 кВ от РУ-0,4 кВ района ТП № 795 ПС 220/110/35/6 кВ «Кострома-2»  до границы земельного участка заявителя с выполнением монтжа н/в ввода.</t>
  </si>
  <si>
    <t>4186-Ц/3(3)-ТП(2014)И</t>
  </si>
  <si>
    <t>Головин Юрий Федорович</t>
  </si>
  <si>
    <t>база отдыха (строительство), Костромской р-н, примерно в 845м на северо-запад от п.Прибрежный</t>
  </si>
  <si>
    <t xml:space="preserve"> Замена существующей трансформаторной подстанции ТП № 463 - 160 кВА (инв. № 26697) на трансформаторную подстанцию киоскового типа с силовым трансформатором номинальной мощностью 250 кВА с последующим демонтажем. </t>
  </si>
  <si>
    <t>4184-Ш/1(3)-ТП(2014)И</t>
  </si>
  <si>
    <t>Ренжина Валентина Петровна</t>
  </si>
  <si>
    <t>жилой дом, Шарьинский район, д.Обуховица, д.1</t>
  </si>
  <si>
    <t>Строительство ВЛЗ-10 кВ с установкой линейного разъединителя на первой отпаечной опоре от опоры № 44 ВЛ-10 кВ ПС-35/10 кВ «Пищевка» ф.10-02  до РУ-10 кВ проектируемой трансформаторной подстанции 10/0,4 кВ с выполнением работ по межеванию з.у..</t>
  </si>
  <si>
    <t>4180-Ц/1(3)-ТП(2014)И</t>
  </si>
  <si>
    <t>Тарасова Людмила Александровна</t>
  </si>
  <si>
    <t>жилой дом, Костромской р-н,Котовское с/п, д. Софьино, д .7</t>
  </si>
  <si>
    <t>Строительство ВЛИ-0,4 кВ от ближайшей опоры ВЛИ-0,4 кВ (инв. № 25131) ТП № 183 ВЛ-10 кВ ф. 10-01 ПС-35/10 кВ «Горьковская» до границы земельного участка заявителя с выполнением монтжа н/в ввода.</t>
  </si>
  <si>
    <t>4199-Ц/1(3)-ТП(2014)И</t>
  </si>
  <si>
    <t>Хватов Дмитрий Владимирович</t>
  </si>
  <si>
    <t>индивидуальный жилой дом (строительство), Костромской р-он, д. Коряково, ул. Лейтенанта Шишова, д.9</t>
  </si>
  <si>
    <t>Заамена существующих деревянных опор № 1; 2; 3 ВЛ-0,4 кВ, ф.3 ТП № 7 на ж/б опоры</t>
  </si>
  <si>
    <t>Строительство ВЛИ-0,4 кВ оот опоры № 15 ВЛ-0,4 кВ, (инв. № 25001) ф.3 ТП № 7 ПС-110/35/10 кВ «Василево», ф. 10-08 до земельного участка заявителя с выполнением монтажа н/в ввода.</t>
  </si>
  <si>
    <t xml:space="preserve"> Замена существующей трансформаторной подстанции ТП № 7 - 160 кВА (инв. № 20459)  на трансформаторную подстанцию киоскового типа с силовым трансформатором номинальной мощностью 250 кВА с последующим демонтажеми переводом существущих нагрузок 0,4 кВ. </t>
  </si>
  <si>
    <t xml:space="preserve">Монтаж провода СИП 4х70 по существующим опорам от РУ-0,4 кВ ТП № 7 ПС-110/35/10 кВ «Василево», ф. 10-08 до опоры  № 3 ВЛ-0,4 кВ, ф.3 (инв. № 25001). Перевод части нагрузки н/в фидера на вновь смонтированную ВЛИ-0,4 кВ </t>
  </si>
  <si>
    <t>54/2014-П(Ц)</t>
  </si>
  <si>
    <t>00</t>
  </si>
  <si>
    <t>Строительство ВЛИ-0,4 кВ от ближайшей проектируемой опоры ВЛИ-0,4 кВ (по дог. ТП № 1176-Г/1(3)-ТП(2014)И, Мельников Н.В.; 24/2014-П(Ц)) проектируемой ТП-10/0,4 кВ ф. 10-03 ПС 220/110/35/10 кВ «Галич» до границ земельных участков заявителей с выполнением монтажа н/в вводов.</t>
  </si>
  <si>
    <t>57-Г/1(3)-ТП(2015)И</t>
  </si>
  <si>
    <t>Брандуков Александр Владимирович</t>
  </si>
  <si>
    <t>садовый домик, Галичский р-н, г. Галич, садоводческое товарищество "Победа", участок № 7</t>
  </si>
  <si>
    <t xml:space="preserve"> Строительство КЛ-0,4 кВ рекомендуемое сечение 120 мм2 от РУ-0,4 кВ ТП № 451 (инв.№17357) ПС 110/6 кВ «Восточная-1» до шкафа учета 0,4 кВ на наружной стене многоквартирного жилого дома, с демонтажем существующего ответвления ВЛИ-0,4 кВ.</t>
  </si>
  <si>
    <t>8/2015-П(Ц)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</si>
</sst>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/>
    <xf numFmtId="0" fontId="7" fillId="0" borderId="2" xfId="0" applyFont="1" applyFill="1" applyBorder="1" applyAlignment="1">
      <alignment horizontal="center" vertical="center"/>
    </xf>
    <xf numFmtId="17" fontId="7" fillId="0" borderId="2" xfId="0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14" fontId="1" fillId="0" borderId="7" xfId="17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1" fillId="0" borderId="3" xfId="18" applyNumberFormat="1" applyFont="1" applyFill="1" applyBorder="1" applyAlignment="1">
      <alignment horizontal="center" vertical="center" wrapText="1"/>
    </xf>
    <xf numFmtId="0" fontId="1" fillId="0" borderId="7" xfId="18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22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Обычный_ОБЩИЙ ОТЧЕТ ПО ДОГОВОРАМ 2008 год" xfId="17"/>
    <cellStyle name="Обычный_форма 2 (ЦПО 2008) (3)" xfId="18"/>
    <cellStyle name="Стиль 1" xfId="19"/>
    <cellStyle name="Стиль 1 10 2" xfId="20"/>
    <cellStyle name="Стиль 1_Хозспособ" xfId="21"/>
  </cellStyles>
  <dxfs count="3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"/>
  <sheetViews>
    <sheetView tabSelected="1" topLeftCell="F1" zoomScale="55" zoomScaleNormal="55" workbookViewId="0">
      <pane ySplit="1" topLeftCell="A2" activePane="bottomLeft" state="frozen"/>
      <selection pane="bottomLeft" activeCell="Y3" sqref="Y3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1" customWidth="1"/>
    <col min="8" max="8" width="29" style="31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6" customWidth="1"/>
    <col min="15" max="15" width="20.140625" style="30" hidden="1" customWidth="1"/>
    <col min="16" max="16" width="17.5703125" style="16" hidden="1" customWidth="1"/>
    <col min="17" max="17" width="17" style="27" hidden="1" customWidth="1"/>
    <col min="18" max="19" width="17.5703125" style="20" hidden="1" customWidth="1"/>
    <col min="20" max="20" width="18.42578125" style="22" hidden="1" customWidth="1"/>
    <col min="21" max="21" width="20.42578125" style="18" customWidth="1"/>
    <col min="22" max="22" width="15.85546875" style="3" hidden="1" customWidth="1"/>
    <col min="23" max="23" width="27.5703125" style="27" customWidth="1"/>
    <col min="24" max="24" width="38.28515625" style="12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16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30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17</v>
      </c>
      <c r="M1" s="19" t="s">
        <v>8</v>
      </c>
      <c r="N1" s="19" t="s">
        <v>9</v>
      </c>
      <c r="O1" s="19" t="s">
        <v>19</v>
      </c>
      <c r="P1" s="15" t="s">
        <v>20</v>
      </c>
      <c r="Q1" s="21" t="s">
        <v>21</v>
      </c>
      <c r="R1" s="36" t="s">
        <v>27</v>
      </c>
      <c r="S1" s="36" t="s">
        <v>28</v>
      </c>
      <c r="T1" s="19" t="s">
        <v>29</v>
      </c>
      <c r="U1" s="17" t="s">
        <v>34</v>
      </c>
      <c r="V1" s="2" t="s">
        <v>10</v>
      </c>
      <c r="W1" s="21" t="s">
        <v>18</v>
      </c>
      <c r="X1" s="14" t="s">
        <v>46</v>
      </c>
    </row>
    <row r="2" spans="1:256" s="35" customFormat="1" ht="162" x14ac:dyDescent="0.25">
      <c r="A2" s="67" t="s">
        <v>26</v>
      </c>
      <c r="B2" s="32"/>
      <c r="C2" s="27" t="s">
        <v>14</v>
      </c>
      <c r="D2" s="27"/>
      <c r="E2" s="27" t="s">
        <v>15</v>
      </c>
      <c r="F2" s="44" t="s">
        <v>36</v>
      </c>
      <c r="G2" s="29">
        <v>40942514</v>
      </c>
      <c r="H2" s="43" t="s">
        <v>37</v>
      </c>
      <c r="I2" s="44" t="s">
        <v>38</v>
      </c>
      <c r="J2" s="44">
        <v>50</v>
      </c>
      <c r="K2" s="25">
        <v>42299</v>
      </c>
      <c r="L2" s="43" t="s">
        <v>87</v>
      </c>
      <c r="M2" s="40" t="s">
        <v>12</v>
      </c>
      <c r="N2" s="40">
        <v>0.5</v>
      </c>
      <c r="O2" s="40">
        <v>2000</v>
      </c>
      <c r="P2" s="33">
        <f t="shared" ref="P2" si="0">N2*O2</f>
        <v>1000</v>
      </c>
      <c r="Q2" s="66">
        <f>P2</f>
        <v>1000</v>
      </c>
      <c r="R2" s="42">
        <f t="shared" ref="R2" si="1">0.08*P2</f>
        <v>80</v>
      </c>
      <c r="S2" s="42">
        <f t="shared" ref="S2" si="2">0.92*P2</f>
        <v>920</v>
      </c>
      <c r="T2" s="27"/>
      <c r="U2" s="41"/>
      <c r="V2" s="39"/>
      <c r="W2" s="65" t="s">
        <v>88</v>
      </c>
      <c r="AA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126" x14ac:dyDescent="0.25">
      <c r="A3" s="67" t="s">
        <v>26</v>
      </c>
      <c r="B3" s="24"/>
      <c r="C3" s="37" t="s">
        <v>13</v>
      </c>
      <c r="D3" s="5"/>
      <c r="E3" s="37" t="s">
        <v>15</v>
      </c>
      <c r="F3" s="48" t="s">
        <v>39</v>
      </c>
      <c r="G3" s="29">
        <v>40998108</v>
      </c>
      <c r="H3" s="48" t="s">
        <v>40</v>
      </c>
      <c r="I3" s="48" t="s">
        <v>41</v>
      </c>
      <c r="J3" s="48">
        <v>5</v>
      </c>
      <c r="K3" s="50">
        <v>42156</v>
      </c>
      <c r="L3" s="45" t="s">
        <v>42</v>
      </c>
      <c r="M3" s="46" t="s">
        <v>12</v>
      </c>
      <c r="N3" s="46">
        <v>0.05</v>
      </c>
      <c r="O3" s="46">
        <v>1310</v>
      </c>
      <c r="P3" s="46">
        <f t="shared" ref="P3" si="3">N3*O3</f>
        <v>65.5</v>
      </c>
      <c r="Q3" s="27">
        <f t="shared" ref="Q3" si="4">P3</f>
        <v>65.5</v>
      </c>
      <c r="R3" s="46">
        <f t="shared" ref="R3" si="5">0.08*P3</f>
        <v>5.24</v>
      </c>
      <c r="S3" s="46">
        <f t="shared" ref="S3" si="6">0.92*P3</f>
        <v>60.260000000000005</v>
      </c>
      <c r="T3" s="49"/>
      <c r="U3" s="47"/>
      <c r="V3" s="37"/>
      <c r="W3" s="65" t="s">
        <v>88</v>
      </c>
      <c r="X3" s="3"/>
    </row>
    <row r="4" spans="1:256" ht="90" x14ac:dyDescent="0.25">
      <c r="A4" s="67" t="s">
        <v>26</v>
      </c>
      <c r="B4" s="24"/>
      <c r="C4" s="37" t="s">
        <v>24</v>
      </c>
      <c r="D4" s="5"/>
      <c r="E4" s="37" t="s">
        <v>15</v>
      </c>
      <c r="F4" s="61" t="s">
        <v>43</v>
      </c>
      <c r="G4" s="29">
        <v>40999748</v>
      </c>
      <c r="H4" s="61" t="s">
        <v>44</v>
      </c>
      <c r="I4" s="61" t="s">
        <v>45</v>
      </c>
      <c r="J4" s="61">
        <v>5</v>
      </c>
      <c r="K4" s="64">
        <v>42156</v>
      </c>
      <c r="L4" s="90" t="s">
        <v>83</v>
      </c>
      <c r="M4" s="83" t="s">
        <v>12</v>
      </c>
      <c r="N4" s="83">
        <v>0.25</v>
      </c>
      <c r="O4" s="83">
        <v>1310</v>
      </c>
      <c r="P4" s="83">
        <f>N4*O4</f>
        <v>327.5</v>
      </c>
      <c r="Q4" s="107">
        <f>P4</f>
        <v>327.5</v>
      </c>
      <c r="R4" s="83">
        <f>P4*0.08</f>
        <v>26.2</v>
      </c>
      <c r="S4" s="83">
        <f>P4*0.92</f>
        <v>301.3</v>
      </c>
      <c r="T4" s="65"/>
      <c r="U4" s="85"/>
      <c r="V4" s="65" t="s">
        <v>81</v>
      </c>
      <c r="W4" s="65" t="s">
        <v>88</v>
      </c>
      <c r="X4" s="3"/>
    </row>
    <row r="5" spans="1:256" s="35" customFormat="1" ht="90" x14ac:dyDescent="0.25">
      <c r="A5" s="32"/>
      <c r="B5" s="32"/>
      <c r="C5" s="70"/>
      <c r="D5" s="71"/>
      <c r="E5" s="70"/>
      <c r="F5" s="68" t="s">
        <v>84</v>
      </c>
      <c r="G5" s="68">
        <v>41020714</v>
      </c>
      <c r="H5" s="68" t="s">
        <v>85</v>
      </c>
      <c r="I5" s="68" t="s">
        <v>86</v>
      </c>
      <c r="J5" s="68">
        <v>5</v>
      </c>
      <c r="K5" s="72">
        <v>42199</v>
      </c>
      <c r="L5" s="92"/>
      <c r="M5" s="99"/>
      <c r="N5" s="99"/>
      <c r="O5" s="99"/>
      <c r="P5" s="99"/>
      <c r="Q5" s="107"/>
      <c r="R5" s="99"/>
      <c r="S5" s="99"/>
      <c r="T5" s="70"/>
      <c r="U5" s="86"/>
      <c r="V5" s="70" t="s">
        <v>81</v>
      </c>
      <c r="W5" s="65" t="s">
        <v>88</v>
      </c>
    </row>
    <row r="6" spans="1:256" ht="144" customHeight="1" x14ac:dyDescent="0.25">
      <c r="A6" s="67" t="s">
        <v>26</v>
      </c>
      <c r="B6" s="24"/>
      <c r="C6" s="37" t="s">
        <v>22</v>
      </c>
      <c r="D6" s="37"/>
      <c r="E6" s="37" t="s">
        <v>15</v>
      </c>
      <c r="F6" s="52" t="s">
        <v>47</v>
      </c>
      <c r="G6" s="29">
        <v>40998186</v>
      </c>
      <c r="H6" s="52" t="s">
        <v>31</v>
      </c>
      <c r="I6" s="52" t="s">
        <v>48</v>
      </c>
      <c r="J6" s="52">
        <v>10</v>
      </c>
      <c r="K6" s="53">
        <v>42162</v>
      </c>
      <c r="L6" s="90" t="s">
        <v>52</v>
      </c>
      <c r="M6" s="83" t="s">
        <v>12</v>
      </c>
      <c r="N6" s="83">
        <v>0.08</v>
      </c>
      <c r="O6" s="83">
        <v>1310</v>
      </c>
      <c r="P6" s="100">
        <f t="shared" ref="P6" si="7">N6*O6</f>
        <v>104.8</v>
      </c>
      <c r="Q6" s="77">
        <f>P6</f>
        <v>104.8</v>
      </c>
      <c r="R6" s="75">
        <f>0.08*P6</f>
        <v>8.3840000000000003</v>
      </c>
      <c r="S6" s="75">
        <f>0.92*P6</f>
        <v>96.415999999999997</v>
      </c>
      <c r="T6" s="51"/>
      <c r="U6" s="85"/>
      <c r="V6" s="38"/>
      <c r="W6" s="65" t="s">
        <v>88</v>
      </c>
      <c r="X6" s="3"/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ht="54" x14ac:dyDescent="0.25">
      <c r="A7" s="67" t="s">
        <v>26</v>
      </c>
      <c r="B7" s="24"/>
      <c r="C7" s="37" t="s">
        <v>22</v>
      </c>
      <c r="D7" s="37"/>
      <c r="E7" s="37" t="s">
        <v>15</v>
      </c>
      <c r="F7" s="52" t="s">
        <v>49</v>
      </c>
      <c r="G7" s="29">
        <v>40996557</v>
      </c>
      <c r="H7" s="52" t="s">
        <v>50</v>
      </c>
      <c r="I7" s="52" t="s">
        <v>51</v>
      </c>
      <c r="J7" s="52">
        <v>10</v>
      </c>
      <c r="K7" s="53">
        <v>42142</v>
      </c>
      <c r="L7" s="92"/>
      <c r="M7" s="99"/>
      <c r="N7" s="99"/>
      <c r="O7" s="99"/>
      <c r="P7" s="101"/>
      <c r="Q7" s="79"/>
      <c r="R7" s="76"/>
      <c r="S7" s="76"/>
      <c r="T7" s="51"/>
      <c r="U7" s="86"/>
      <c r="V7" s="38"/>
      <c r="W7" s="65" t="s">
        <v>88</v>
      </c>
      <c r="X7" s="3"/>
    </row>
    <row r="8" spans="1:256" ht="96" customHeight="1" x14ac:dyDescent="0.25">
      <c r="A8" s="67" t="s">
        <v>26</v>
      </c>
      <c r="B8" s="24"/>
      <c r="C8" s="37" t="s">
        <v>14</v>
      </c>
      <c r="D8" s="5"/>
      <c r="E8" s="37" t="s">
        <v>25</v>
      </c>
      <c r="F8" s="96" t="s">
        <v>53</v>
      </c>
      <c r="G8" s="62">
        <v>40953856</v>
      </c>
      <c r="H8" s="96" t="s">
        <v>54</v>
      </c>
      <c r="I8" s="96" t="s">
        <v>55</v>
      </c>
      <c r="J8" s="105">
        <v>10</v>
      </c>
      <c r="K8" s="73">
        <v>42147</v>
      </c>
      <c r="L8" s="61" t="s">
        <v>56</v>
      </c>
      <c r="M8" s="63" t="s">
        <v>12</v>
      </c>
      <c r="N8" s="63">
        <v>0.06</v>
      </c>
      <c r="O8" s="56">
        <v>280</v>
      </c>
      <c r="P8" s="63">
        <f>N8*O8</f>
        <v>16.8</v>
      </c>
      <c r="Q8" s="77">
        <f>P8+P9</f>
        <v>64.8</v>
      </c>
      <c r="R8" s="56">
        <f>0.08*P8</f>
        <v>1.3440000000000001</v>
      </c>
      <c r="S8" s="56">
        <f>0.92*P8</f>
        <v>15.456000000000001</v>
      </c>
      <c r="T8" s="63"/>
      <c r="U8" s="83"/>
      <c r="W8" s="65" t="s">
        <v>88</v>
      </c>
    </row>
    <row r="9" spans="1:256" ht="90" x14ac:dyDescent="0.25">
      <c r="A9" s="67" t="s">
        <v>26</v>
      </c>
      <c r="B9" s="24"/>
      <c r="C9" s="37" t="s">
        <v>14</v>
      </c>
      <c r="D9" s="5"/>
      <c r="E9" s="37" t="s">
        <v>25</v>
      </c>
      <c r="F9" s="97"/>
      <c r="G9" s="62"/>
      <c r="H9" s="97"/>
      <c r="I9" s="97"/>
      <c r="J9" s="106"/>
      <c r="K9" s="74"/>
      <c r="L9" s="61" t="s">
        <v>57</v>
      </c>
      <c r="M9" s="63" t="s">
        <v>12</v>
      </c>
      <c r="N9" s="63">
        <v>0.12</v>
      </c>
      <c r="O9" s="56">
        <v>400</v>
      </c>
      <c r="P9" s="63">
        <f>N9*O9</f>
        <v>48</v>
      </c>
      <c r="Q9" s="78"/>
      <c r="R9" s="56">
        <f>0.08*P9</f>
        <v>3.84</v>
      </c>
      <c r="S9" s="56">
        <f>0.92*P9</f>
        <v>44.160000000000004</v>
      </c>
      <c r="T9" s="63"/>
      <c r="U9" s="84"/>
      <c r="W9" s="65" t="s">
        <v>88</v>
      </c>
    </row>
    <row r="10" spans="1:256" ht="108" x14ac:dyDescent="0.25">
      <c r="A10" s="67" t="s">
        <v>26</v>
      </c>
      <c r="B10" s="24"/>
      <c r="C10" s="37" t="s">
        <v>14</v>
      </c>
      <c r="D10" s="5"/>
      <c r="E10" s="37" t="s">
        <v>15</v>
      </c>
      <c r="F10" s="61" t="s">
        <v>58</v>
      </c>
      <c r="G10" s="29">
        <v>41005569</v>
      </c>
      <c r="H10" s="61" t="s">
        <v>59</v>
      </c>
      <c r="I10" s="61" t="s">
        <v>60</v>
      </c>
      <c r="J10" s="61">
        <v>15</v>
      </c>
      <c r="K10" s="64">
        <v>42158</v>
      </c>
      <c r="L10" s="55" t="s">
        <v>61</v>
      </c>
      <c r="M10" s="56" t="s">
        <v>12</v>
      </c>
      <c r="N10" s="56">
        <v>0.4</v>
      </c>
      <c r="O10" s="56">
        <v>1310</v>
      </c>
      <c r="P10" s="56">
        <f>N10*O10</f>
        <v>524</v>
      </c>
      <c r="Q10" s="66">
        <f>P10</f>
        <v>524</v>
      </c>
      <c r="R10" s="56">
        <f>0.08*P10</f>
        <v>41.92</v>
      </c>
      <c r="S10" s="56">
        <f>0.92*P10</f>
        <v>482.08000000000004</v>
      </c>
      <c r="T10" s="63"/>
      <c r="U10" s="54"/>
      <c r="V10" s="37"/>
      <c r="W10" s="65" t="s">
        <v>88</v>
      </c>
      <c r="X10" s="3"/>
    </row>
    <row r="11" spans="1:256" ht="144" x14ac:dyDescent="0.25">
      <c r="A11" s="67" t="s">
        <v>26</v>
      </c>
      <c r="B11" s="24"/>
      <c r="C11" s="37" t="s">
        <v>13</v>
      </c>
      <c r="D11" s="37"/>
      <c r="E11" s="37" t="s">
        <v>25</v>
      </c>
      <c r="F11" s="61" t="s">
        <v>62</v>
      </c>
      <c r="G11" s="37">
        <v>40993073</v>
      </c>
      <c r="H11" s="61" t="s">
        <v>63</v>
      </c>
      <c r="I11" s="61" t="s">
        <v>64</v>
      </c>
      <c r="J11" s="61">
        <v>70</v>
      </c>
      <c r="K11" s="64">
        <v>42345</v>
      </c>
      <c r="L11" s="61" t="s">
        <v>65</v>
      </c>
      <c r="M11" s="56" t="s">
        <v>11</v>
      </c>
      <c r="N11" s="56">
        <v>1</v>
      </c>
      <c r="O11" s="56">
        <v>506.08</v>
      </c>
      <c r="P11" s="59">
        <f t="shared" ref="P11:P19" si="8">N11*O11</f>
        <v>506.08</v>
      </c>
      <c r="Q11" s="66">
        <f>P11</f>
        <v>506.08</v>
      </c>
      <c r="R11" s="56">
        <f>0.08*140</f>
        <v>11.200000000000001</v>
      </c>
      <c r="S11" s="56">
        <f>0.92*140</f>
        <v>128.80000000000001</v>
      </c>
      <c r="T11" s="63">
        <v>366.08</v>
      </c>
      <c r="U11" s="58"/>
      <c r="W11" s="65" t="s">
        <v>88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  <c r="IO11" s="3">
        <v>1</v>
      </c>
      <c r="IP11" s="3">
        <v>1</v>
      </c>
      <c r="IQ11" s="3">
        <v>1</v>
      </c>
      <c r="IR11" s="3">
        <v>1</v>
      </c>
      <c r="IS11" s="3">
        <v>1</v>
      </c>
      <c r="IT11" s="3">
        <v>1</v>
      </c>
      <c r="IU11" s="3">
        <v>1</v>
      </c>
      <c r="IV11" s="3">
        <v>1</v>
      </c>
    </row>
    <row r="12" spans="1:256" s="35" customFormat="1" ht="180" x14ac:dyDescent="0.25">
      <c r="A12" s="67" t="s">
        <v>26</v>
      </c>
      <c r="B12" s="32"/>
      <c r="C12" s="27" t="s">
        <v>23</v>
      </c>
      <c r="D12" s="27"/>
      <c r="E12" s="27" t="s">
        <v>15</v>
      </c>
      <c r="F12" s="96" t="s">
        <v>66</v>
      </c>
      <c r="G12" s="62">
        <v>41006757</v>
      </c>
      <c r="H12" s="96" t="s">
        <v>67</v>
      </c>
      <c r="I12" s="96" t="s">
        <v>68</v>
      </c>
      <c r="J12" s="96">
        <v>10</v>
      </c>
      <c r="K12" s="102">
        <v>42162</v>
      </c>
      <c r="L12" s="62" t="s">
        <v>69</v>
      </c>
      <c r="M12" s="57" t="s">
        <v>12</v>
      </c>
      <c r="N12" s="57">
        <v>0.65</v>
      </c>
      <c r="O12" s="57">
        <v>1680</v>
      </c>
      <c r="P12" s="33">
        <f t="shared" si="8"/>
        <v>1092</v>
      </c>
      <c r="Q12" s="77">
        <f>P12+P13+P14</f>
        <v>1668.88</v>
      </c>
      <c r="R12" s="60">
        <f>0.08*P12</f>
        <v>87.36</v>
      </c>
      <c r="S12" s="60">
        <f>0.92*P12</f>
        <v>1004.6400000000001</v>
      </c>
      <c r="T12" s="27"/>
      <c r="U12" s="87"/>
      <c r="W12" s="65" t="s">
        <v>88</v>
      </c>
      <c r="X12" s="34"/>
      <c r="AA12" s="3"/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3">
        <v>1</v>
      </c>
      <c r="DK12" s="3">
        <v>1</v>
      </c>
      <c r="DL12" s="3">
        <v>1</v>
      </c>
      <c r="DM12" s="3">
        <v>1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1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3">
        <v>1</v>
      </c>
      <c r="EC12" s="3">
        <v>1</v>
      </c>
      <c r="ED12" s="3">
        <v>1</v>
      </c>
      <c r="EE12" s="3">
        <v>1</v>
      </c>
      <c r="EF12" s="3">
        <v>1</v>
      </c>
      <c r="EG12" s="3">
        <v>1</v>
      </c>
      <c r="EH12" s="3">
        <v>1</v>
      </c>
      <c r="EI12" s="3">
        <v>1</v>
      </c>
      <c r="EJ12" s="3">
        <v>1</v>
      </c>
      <c r="EK12" s="3">
        <v>1</v>
      </c>
      <c r="EL12" s="3">
        <v>1</v>
      </c>
      <c r="EM12" s="3">
        <v>1</v>
      </c>
      <c r="EN12" s="3">
        <v>1</v>
      </c>
      <c r="EO12" s="3">
        <v>1</v>
      </c>
      <c r="EP12" s="3">
        <v>1</v>
      </c>
      <c r="EQ12" s="3">
        <v>1</v>
      </c>
      <c r="ER12" s="3">
        <v>1</v>
      </c>
      <c r="ES12" s="3">
        <v>1</v>
      </c>
      <c r="ET12" s="3">
        <v>1</v>
      </c>
      <c r="EU12" s="3">
        <v>1</v>
      </c>
      <c r="EV12" s="3">
        <v>1</v>
      </c>
      <c r="EW12" s="3">
        <v>1</v>
      </c>
      <c r="EX12" s="3">
        <v>1</v>
      </c>
      <c r="EY12" s="3">
        <v>1</v>
      </c>
      <c r="EZ12" s="3">
        <v>1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1</v>
      </c>
      <c r="FG12" s="3">
        <v>1</v>
      </c>
      <c r="FH12" s="3">
        <v>1</v>
      </c>
      <c r="FI12" s="3">
        <v>1</v>
      </c>
      <c r="FJ12" s="3">
        <v>1</v>
      </c>
      <c r="FK12" s="3">
        <v>1</v>
      </c>
      <c r="FL12" s="3">
        <v>1</v>
      </c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1</v>
      </c>
      <c r="FT12" s="3">
        <v>1</v>
      </c>
      <c r="FU12" s="3">
        <v>1</v>
      </c>
      <c r="FV12" s="3">
        <v>1</v>
      </c>
      <c r="FW12" s="3">
        <v>1</v>
      </c>
      <c r="FX12" s="3">
        <v>1</v>
      </c>
      <c r="FY12" s="3">
        <v>1</v>
      </c>
      <c r="FZ12" s="3">
        <v>1</v>
      </c>
      <c r="GA12" s="3">
        <v>1</v>
      </c>
      <c r="GB12" s="3">
        <v>1</v>
      </c>
      <c r="GC12" s="3">
        <v>1</v>
      </c>
      <c r="GD12" s="3">
        <v>1</v>
      </c>
      <c r="GE12" s="3">
        <v>1</v>
      </c>
      <c r="GF12" s="3">
        <v>1</v>
      </c>
      <c r="GG12" s="3">
        <v>1</v>
      </c>
      <c r="GH12" s="3">
        <v>1</v>
      </c>
      <c r="GI12" s="3">
        <v>1</v>
      </c>
      <c r="GJ12" s="3">
        <v>1</v>
      </c>
      <c r="GK12" s="3">
        <v>1</v>
      </c>
      <c r="GL12" s="3">
        <v>1</v>
      </c>
      <c r="GM12" s="3">
        <v>1</v>
      </c>
      <c r="GN12" s="3">
        <v>1</v>
      </c>
      <c r="GO12" s="3">
        <v>1</v>
      </c>
      <c r="GP12" s="3">
        <v>1</v>
      </c>
      <c r="GQ12" s="3">
        <v>1</v>
      </c>
      <c r="GR12" s="3">
        <v>1</v>
      </c>
      <c r="GS12" s="3">
        <v>1</v>
      </c>
      <c r="GT12" s="3">
        <v>1</v>
      </c>
      <c r="GU12" s="3">
        <v>1</v>
      </c>
      <c r="GV12" s="3">
        <v>1</v>
      </c>
      <c r="GW12" s="3">
        <v>1</v>
      </c>
      <c r="GX12" s="3">
        <v>1</v>
      </c>
      <c r="GY12" s="3">
        <v>1</v>
      </c>
      <c r="GZ12" s="3">
        <v>1</v>
      </c>
      <c r="HA12" s="3">
        <v>1</v>
      </c>
      <c r="HB12" s="3">
        <v>1</v>
      </c>
      <c r="HC12" s="3">
        <v>1</v>
      </c>
      <c r="HD12" s="3">
        <v>1</v>
      </c>
      <c r="HE12" s="3">
        <v>1</v>
      </c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1</v>
      </c>
      <c r="HM12" s="3">
        <v>1</v>
      </c>
      <c r="HN12" s="3">
        <v>1</v>
      </c>
      <c r="HO12" s="3">
        <v>1</v>
      </c>
      <c r="HP12" s="3">
        <v>1</v>
      </c>
      <c r="HQ12" s="3">
        <v>1</v>
      </c>
      <c r="HR12" s="3">
        <v>1</v>
      </c>
      <c r="HS12" s="3">
        <v>1</v>
      </c>
      <c r="HT12" s="3">
        <v>1</v>
      </c>
      <c r="HU12" s="3">
        <v>1</v>
      </c>
      <c r="HV12" s="3">
        <v>1</v>
      </c>
      <c r="HW12" s="3">
        <v>1</v>
      </c>
      <c r="HX12" s="3">
        <v>1</v>
      </c>
      <c r="HY12" s="3">
        <v>1</v>
      </c>
      <c r="HZ12" s="3">
        <v>1</v>
      </c>
      <c r="IA12" s="3">
        <v>1</v>
      </c>
      <c r="IB12" s="3">
        <v>1</v>
      </c>
      <c r="IC12" s="3">
        <v>1</v>
      </c>
      <c r="ID12" s="3">
        <v>1</v>
      </c>
      <c r="IE12" s="3">
        <v>1</v>
      </c>
      <c r="IF12" s="3">
        <v>1</v>
      </c>
      <c r="IG12" s="3">
        <v>1</v>
      </c>
      <c r="IH12" s="3">
        <v>1</v>
      </c>
      <c r="II12" s="3">
        <v>1</v>
      </c>
      <c r="IJ12" s="3">
        <v>1</v>
      </c>
      <c r="IK12" s="3">
        <v>1</v>
      </c>
      <c r="IL12" s="3">
        <v>1</v>
      </c>
      <c r="IM12" s="3">
        <v>1</v>
      </c>
      <c r="IN12" s="3">
        <v>1</v>
      </c>
      <c r="IO12" s="3">
        <v>1</v>
      </c>
      <c r="IP12" s="3">
        <v>1</v>
      </c>
      <c r="IQ12" s="3">
        <v>1</v>
      </c>
      <c r="IR12" s="3">
        <v>1</v>
      </c>
      <c r="IS12" s="3">
        <v>1</v>
      </c>
      <c r="IT12" s="3">
        <v>1</v>
      </c>
      <c r="IU12" s="3">
        <v>1</v>
      </c>
      <c r="IV12" s="3">
        <v>1</v>
      </c>
    </row>
    <row r="13" spans="1:256" s="35" customFormat="1" ht="108" x14ac:dyDescent="0.25">
      <c r="A13" s="67" t="s">
        <v>26</v>
      </c>
      <c r="B13" s="32"/>
      <c r="C13" s="27" t="s">
        <v>23</v>
      </c>
      <c r="D13" s="27"/>
      <c r="E13" s="27" t="s">
        <v>15</v>
      </c>
      <c r="F13" s="97"/>
      <c r="G13" s="27"/>
      <c r="H13" s="97"/>
      <c r="I13" s="97"/>
      <c r="J13" s="97"/>
      <c r="K13" s="103"/>
      <c r="L13" s="62" t="s">
        <v>32</v>
      </c>
      <c r="M13" s="57" t="s">
        <v>11</v>
      </c>
      <c r="N13" s="57">
        <v>1</v>
      </c>
      <c r="O13" s="57">
        <v>249.38</v>
      </c>
      <c r="P13" s="33">
        <f t="shared" si="8"/>
        <v>249.38</v>
      </c>
      <c r="Q13" s="78"/>
      <c r="R13" s="60">
        <f>0.08*100</f>
        <v>8</v>
      </c>
      <c r="S13" s="60">
        <f>0.92*100</f>
        <v>92</v>
      </c>
      <c r="T13" s="27">
        <v>149.38</v>
      </c>
      <c r="U13" s="88"/>
      <c r="W13" s="65" t="s">
        <v>88</v>
      </c>
      <c r="X13" s="34"/>
      <c r="AA13" s="3"/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D13" s="3">
        <v>1</v>
      </c>
      <c r="CE13" s="3">
        <v>1</v>
      </c>
      <c r="CF13" s="3">
        <v>1</v>
      </c>
      <c r="CG13" s="3">
        <v>1</v>
      </c>
      <c r="CH13" s="3">
        <v>1</v>
      </c>
      <c r="CI13" s="3">
        <v>1</v>
      </c>
      <c r="CJ13" s="3">
        <v>1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3">
        <v>1</v>
      </c>
      <c r="DG13" s="3">
        <v>1</v>
      </c>
      <c r="DH13" s="3">
        <v>1</v>
      </c>
      <c r="DI13" s="3">
        <v>1</v>
      </c>
      <c r="DJ13" s="3">
        <v>1</v>
      </c>
      <c r="DK13" s="3">
        <v>1</v>
      </c>
      <c r="DL13" s="3">
        <v>1</v>
      </c>
      <c r="DM13" s="3">
        <v>1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1</v>
      </c>
      <c r="DT13" s="3">
        <v>1</v>
      </c>
      <c r="DU13" s="3">
        <v>1</v>
      </c>
      <c r="DV13" s="3">
        <v>1</v>
      </c>
      <c r="DW13" s="3">
        <v>1</v>
      </c>
      <c r="DX13" s="3">
        <v>1</v>
      </c>
      <c r="DY13" s="3">
        <v>1</v>
      </c>
      <c r="DZ13" s="3">
        <v>1</v>
      </c>
      <c r="EA13" s="3">
        <v>1</v>
      </c>
      <c r="EB13" s="3">
        <v>1</v>
      </c>
      <c r="EC13" s="3">
        <v>1</v>
      </c>
      <c r="ED13" s="3">
        <v>1</v>
      </c>
      <c r="EE13" s="3">
        <v>1</v>
      </c>
      <c r="EF13" s="3">
        <v>1</v>
      </c>
      <c r="EG13" s="3">
        <v>1</v>
      </c>
      <c r="EH13" s="3">
        <v>1</v>
      </c>
      <c r="EI13" s="3">
        <v>1</v>
      </c>
      <c r="EJ13" s="3">
        <v>1</v>
      </c>
      <c r="EK13" s="3">
        <v>1</v>
      </c>
      <c r="EL13" s="3">
        <v>1</v>
      </c>
      <c r="EM13" s="3">
        <v>1</v>
      </c>
      <c r="EN13" s="3">
        <v>1</v>
      </c>
      <c r="EO13" s="3">
        <v>1</v>
      </c>
      <c r="EP13" s="3">
        <v>1</v>
      </c>
      <c r="EQ13" s="3">
        <v>1</v>
      </c>
      <c r="ER13" s="3">
        <v>1</v>
      </c>
      <c r="ES13" s="3">
        <v>1</v>
      </c>
      <c r="ET13" s="3">
        <v>1</v>
      </c>
      <c r="EU13" s="3">
        <v>1</v>
      </c>
      <c r="EV13" s="3">
        <v>1</v>
      </c>
      <c r="EW13" s="3">
        <v>1</v>
      </c>
      <c r="EX13" s="3">
        <v>1</v>
      </c>
      <c r="EY13" s="3">
        <v>1</v>
      </c>
      <c r="EZ13" s="3">
        <v>1</v>
      </c>
      <c r="FA13" s="3">
        <v>1</v>
      </c>
      <c r="FB13" s="3">
        <v>1</v>
      </c>
      <c r="FC13" s="3">
        <v>1</v>
      </c>
      <c r="FD13" s="3">
        <v>1</v>
      </c>
      <c r="FE13" s="3">
        <v>1</v>
      </c>
      <c r="FF13" s="3">
        <v>1</v>
      </c>
      <c r="FG13" s="3">
        <v>1</v>
      </c>
      <c r="FH13" s="3">
        <v>1</v>
      </c>
      <c r="FI13" s="3">
        <v>1</v>
      </c>
      <c r="FJ13" s="3">
        <v>1</v>
      </c>
      <c r="FK13" s="3">
        <v>1</v>
      </c>
      <c r="FL13" s="3">
        <v>1</v>
      </c>
      <c r="FM13" s="3">
        <v>1</v>
      </c>
      <c r="FN13" s="3">
        <v>1</v>
      </c>
      <c r="FO13" s="3">
        <v>1</v>
      </c>
      <c r="FP13" s="3">
        <v>1</v>
      </c>
      <c r="FQ13" s="3">
        <v>1</v>
      </c>
      <c r="FR13" s="3">
        <v>1</v>
      </c>
      <c r="FS13" s="3">
        <v>1</v>
      </c>
      <c r="FT13" s="3">
        <v>1</v>
      </c>
      <c r="FU13" s="3">
        <v>1</v>
      </c>
      <c r="FV13" s="3">
        <v>1</v>
      </c>
      <c r="FW13" s="3">
        <v>1</v>
      </c>
      <c r="FX13" s="3">
        <v>1</v>
      </c>
      <c r="FY13" s="3">
        <v>1</v>
      </c>
      <c r="FZ13" s="3">
        <v>1</v>
      </c>
      <c r="GA13" s="3">
        <v>1</v>
      </c>
      <c r="GB13" s="3">
        <v>1</v>
      </c>
      <c r="GC13" s="3">
        <v>1</v>
      </c>
      <c r="GD13" s="3">
        <v>1</v>
      </c>
      <c r="GE13" s="3">
        <v>1</v>
      </c>
      <c r="GF13" s="3">
        <v>1</v>
      </c>
      <c r="GG13" s="3">
        <v>1</v>
      </c>
      <c r="GH13" s="3">
        <v>1</v>
      </c>
      <c r="GI13" s="3">
        <v>1</v>
      </c>
      <c r="GJ13" s="3">
        <v>1</v>
      </c>
      <c r="GK13" s="3">
        <v>1</v>
      </c>
      <c r="GL13" s="3">
        <v>1</v>
      </c>
      <c r="GM13" s="3">
        <v>1</v>
      </c>
      <c r="GN13" s="3">
        <v>1</v>
      </c>
      <c r="GO13" s="3">
        <v>1</v>
      </c>
      <c r="GP13" s="3">
        <v>1</v>
      </c>
      <c r="GQ13" s="3">
        <v>1</v>
      </c>
      <c r="GR13" s="3">
        <v>1</v>
      </c>
      <c r="GS13" s="3">
        <v>1</v>
      </c>
      <c r="GT13" s="3">
        <v>1</v>
      </c>
      <c r="GU13" s="3">
        <v>1</v>
      </c>
      <c r="GV13" s="3">
        <v>1</v>
      </c>
      <c r="GW13" s="3">
        <v>1</v>
      </c>
      <c r="GX13" s="3">
        <v>1</v>
      </c>
      <c r="GY13" s="3">
        <v>1</v>
      </c>
      <c r="GZ13" s="3">
        <v>1</v>
      </c>
      <c r="HA13" s="3">
        <v>1</v>
      </c>
      <c r="HB13" s="3">
        <v>1</v>
      </c>
      <c r="HC13" s="3">
        <v>1</v>
      </c>
      <c r="HD13" s="3">
        <v>1</v>
      </c>
      <c r="HE13" s="3">
        <v>1</v>
      </c>
      <c r="HF13" s="3">
        <v>1</v>
      </c>
      <c r="HG13" s="3">
        <v>1</v>
      </c>
      <c r="HH13" s="3">
        <v>1</v>
      </c>
      <c r="HI13" s="3">
        <v>1</v>
      </c>
      <c r="HJ13" s="3">
        <v>1</v>
      </c>
      <c r="HK13" s="3">
        <v>1</v>
      </c>
      <c r="HL13" s="3">
        <v>1</v>
      </c>
      <c r="HM13" s="3">
        <v>1</v>
      </c>
      <c r="HN13" s="3">
        <v>1</v>
      </c>
      <c r="HO13" s="3">
        <v>1</v>
      </c>
      <c r="HP13" s="3">
        <v>1</v>
      </c>
      <c r="HQ13" s="3">
        <v>1</v>
      </c>
      <c r="HR13" s="3">
        <v>1</v>
      </c>
      <c r="HS13" s="3">
        <v>1</v>
      </c>
      <c r="HT13" s="3">
        <v>1</v>
      </c>
      <c r="HU13" s="3">
        <v>1</v>
      </c>
      <c r="HV13" s="3">
        <v>1</v>
      </c>
      <c r="HW13" s="3">
        <v>1</v>
      </c>
      <c r="HX13" s="3">
        <v>1</v>
      </c>
      <c r="HY13" s="3">
        <v>1</v>
      </c>
      <c r="HZ13" s="3">
        <v>1</v>
      </c>
      <c r="IA13" s="3">
        <v>1</v>
      </c>
      <c r="IB13" s="3">
        <v>1</v>
      </c>
      <c r="IC13" s="3">
        <v>1</v>
      </c>
      <c r="ID13" s="3">
        <v>1</v>
      </c>
      <c r="IE13" s="3">
        <v>1</v>
      </c>
      <c r="IF13" s="3">
        <v>1</v>
      </c>
      <c r="IG13" s="3">
        <v>1</v>
      </c>
      <c r="IH13" s="3">
        <v>1</v>
      </c>
      <c r="II13" s="3">
        <v>1</v>
      </c>
      <c r="IJ13" s="3">
        <v>1</v>
      </c>
      <c r="IK13" s="3">
        <v>1</v>
      </c>
      <c r="IL13" s="3">
        <v>1</v>
      </c>
      <c r="IM13" s="3">
        <v>1</v>
      </c>
      <c r="IN13" s="3">
        <v>1</v>
      </c>
      <c r="IO13" s="3">
        <v>1</v>
      </c>
      <c r="IP13" s="3">
        <v>1</v>
      </c>
      <c r="IQ13" s="3">
        <v>1</v>
      </c>
      <c r="IR13" s="3">
        <v>1</v>
      </c>
      <c r="IS13" s="3">
        <v>1</v>
      </c>
      <c r="IT13" s="3">
        <v>1</v>
      </c>
      <c r="IU13" s="3">
        <v>1</v>
      </c>
      <c r="IV13" s="3">
        <v>1</v>
      </c>
    </row>
    <row r="14" spans="1:256" s="35" customFormat="1" ht="90" x14ac:dyDescent="0.25">
      <c r="A14" s="67" t="s">
        <v>26</v>
      </c>
      <c r="B14" s="32"/>
      <c r="C14" s="27" t="s">
        <v>23</v>
      </c>
      <c r="D14" s="27"/>
      <c r="E14" s="27" t="s">
        <v>15</v>
      </c>
      <c r="F14" s="98"/>
      <c r="G14" s="27"/>
      <c r="H14" s="98"/>
      <c r="I14" s="98"/>
      <c r="J14" s="98"/>
      <c r="K14" s="104"/>
      <c r="L14" s="62" t="s">
        <v>33</v>
      </c>
      <c r="M14" s="57" t="s">
        <v>12</v>
      </c>
      <c r="N14" s="57">
        <v>0.25</v>
      </c>
      <c r="O14" s="56">
        <v>1310</v>
      </c>
      <c r="P14" s="33">
        <f t="shared" si="8"/>
        <v>327.5</v>
      </c>
      <c r="Q14" s="79"/>
      <c r="R14" s="60">
        <f>0.08*P14</f>
        <v>26.2</v>
      </c>
      <c r="S14" s="60">
        <f>0.92*P14</f>
        <v>301.3</v>
      </c>
      <c r="T14" s="27"/>
      <c r="U14" s="89"/>
      <c r="W14" s="65" t="s">
        <v>88</v>
      </c>
      <c r="X14" s="34"/>
      <c r="AA14" s="3"/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1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3">
        <v>1</v>
      </c>
      <c r="BX14" s="3">
        <v>1</v>
      </c>
      <c r="BY14" s="3">
        <v>1</v>
      </c>
      <c r="BZ14" s="3">
        <v>1</v>
      </c>
      <c r="CA14" s="3">
        <v>1</v>
      </c>
      <c r="CB14" s="3">
        <v>1</v>
      </c>
      <c r="CC14" s="3">
        <v>1</v>
      </c>
      <c r="CD14" s="3">
        <v>1</v>
      </c>
      <c r="CE14" s="3">
        <v>1</v>
      </c>
      <c r="CF14" s="3">
        <v>1</v>
      </c>
      <c r="CG14" s="3">
        <v>1</v>
      </c>
      <c r="CH14" s="3">
        <v>1</v>
      </c>
      <c r="CI14" s="3">
        <v>1</v>
      </c>
      <c r="CJ14" s="3">
        <v>1</v>
      </c>
      <c r="CK14" s="3">
        <v>1</v>
      </c>
      <c r="CL14" s="3">
        <v>1</v>
      </c>
      <c r="CM14" s="3">
        <v>1</v>
      </c>
      <c r="CN14" s="3">
        <v>1</v>
      </c>
      <c r="CO14" s="3">
        <v>1</v>
      </c>
      <c r="CP14" s="3">
        <v>1</v>
      </c>
      <c r="CQ14" s="3">
        <v>1</v>
      </c>
      <c r="CR14" s="3">
        <v>1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3">
        <v>1</v>
      </c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1</v>
      </c>
      <c r="DO14" s="3">
        <v>1</v>
      </c>
      <c r="DP14" s="3">
        <v>1</v>
      </c>
      <c r="DQ14" s="3">
        <v>1</v>
      </c>
      <c r="DR14" s="3">
        <v>1</v>
      </c>
      <c r="DS14" s="3">
        <v>1</v>
      </c>
      <c r="DT14" s="3">
        <v>1</v>
      </c>
      <c r="DU14" s="3">
        <v>1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3">
        <v>1</v>
      </c>
      <c r="EC14" s="3">
        <v>1</v>
      </c>
      <c r="ED14" s="3">
        <v>1</v>
      </c>
      <c r="EE14" s="3">
        <v>1</v>
      </c>
      <c r="EF14" s="3">
        <v>1</v>
      </c>
      <c r="EG14" s="3">
        <v>1</v>
      </c>
      <c r="EH14" s="3">
        <v>1</v>
      </c>
      <c r="EI14" s="3">
        <v>1</v>
      </c>
      <c r="EJ14" s="3">
        <v>1</v>
      </c>
      <c r="EK14" s="3">
        <v>1</v>
      </c>
      <c r="EL14" s="3">
        <v>1</v>
      </c>
      <c r="EM14" s="3">
        <v>1</v>
      </c>
      <c r="EN14" s="3">
        <v>1</v>
      </c>
      <c r="EO14" s="3">
        <v>1</v>
      </c>
      <c r="EP14" s="3">
        <v>1</v>
      </c>
      <c r="EQ14" s="3">
        <v>1</v>
      </c>
      <c r="ER14" s="3">
        <v>1</v>
      </c>
      <c r="ES14" s="3">
        <v>1</v>
      </c>
      <c r="ET14" s="3">
        <v>1</v>
      </c>
      <c r="EU14" s="3">
        <v>1</v>
      </c>
      <c r="EV14" s="3">
        <v>1</v>
      </c>
      <c r="EW14" s="3">
        <v>1</v>
      </c>
      <c r="EX14" s="3">
        <v>1</v>
      </c>
      <c r="EY14" s="3">
        <v>1</v>
      </c>
      <c r="EZ14" s="3">
        <v>1</v>
      </c>
      <c r="FA14" s="3">
        <v>1</v>
      </c>
      <c r="FB14" s="3">
        <v>1</v>
      </c>
      <c r="FC14" s="3">
        <v>1</v>
      </c>
      <c r="FD14" s="3">
        <v>1</v>
      </c>
      <c r="FE14" s="3">
        <v>1</v>
      </c>
      <c r="FF14" s="3">
        <v>1</v>
      </c>
      <c r="FG14" s="3">
        <v>1</v>
      </c>
      <c r="FH14" s="3">
        <v>1</v>
      </c>
      <c r="FI14" s="3">
        <v>1</v>
      </c>
      <c r="FJ14" s="3">
        <v>1</v>
      </c>
      <c r="FK14" s="3">
        <v>1</v>
      </c>
      <c r="FL14" s="3">
        <v>1</v>
      </c>
      <c r="FM14" s="3">
        <v>1</v>
      </c>
      <c r="FN14" s="3">
        <v>1</v>
      </c>
      <c r="FO14" s="3">
        <v>1</v>
      </c>
      <c r="FP14" s="3">
        <v>1</v>
      </c>
      <c r="FQ14" s="3">
        <v>1</v>
      </c>
      <c r="FR14" s="3">
        <v>1</v>
      </c>
      <c r="FS14" s="3">
        <v>1</v>
      </c>
      <c r="FT14" s="3">
        <v>1</v>
      </c>
      <c r="FU14" s="3">
        <v>1</v>
      </c>
      <c r="FV14" s="3">
        <v>1</v>
      </c>
      <c r="FW14" s="3">
        <v>1</v>
      </c>
      <c r="FX14" s="3">
        <v>1</v>
      </c>
      <c r="FY14" s="3">
        <v>1</v>
      </c>
      <c r="FZ14" s="3">
        <v>1</v>
      </c>
      <c r="GA14" s="3">
        <v>1</v>
      </c>
      <c r="GB14" s="3">
        <v>1</v>
      </c>
      <c r="GC14" s="3">
        <v>1</v>
      </c>
      <c r="GD14" s="3">
        <v>1</v>
      </c>
      <c r="GE14" s="3">
        <v>1</v>
      </c>
      <c r="GF14" s="3">
        <v>1</v>
      </c>
      <c r="GG14" s="3">
        <v>1</v>
      </c>
      <c r="GH14" s="3">
        <v>1</v>
      </c>
      <c r="GI14" s="3">
        <v>1</v>
      </c>
      <c r="GJ14" s="3">
        <v>1</v>
      </c>
      <c r="GK14" s="3">
        <v>1</v>
      </c>
      <c r="GL14" s="3">
        <v>1</v>
      </c>
      <c r="GM14" s="3">
        <v>1</v>
      </c>
      <c r="GN14" s="3">
        <v>1</v>
      </c>
      <c r="GO14" s="3">
        <v>1</v>
      </c>
      <c r="GP14" s="3">
        <v>1</v>
      </c>
      <c r="GQ14" s="3">
        <v>1</v>
      </c>
      <c r="GR14" s="3">
        <v>1</v>
      </c>
      <c r="GS14" s="3">
        <v>1</v>
      </c>
      <c r="GT14" s="3">
        <v>1</v>
      </c>
      <c r="GU14" s="3">
        <v>1</v>
      </c>
      <c r="GV14" s="3">
        <v>1</v>
      </c>
      <c r="GW14" s="3">
        <v>1</v>
      </c>
      <c r="GX14" s="3">
        <v>1</v>
      </c>
      <c r="GY14" s="3">
        <v>1</v>
      </c>
      <c r="GZ14" s="3">
        <v>1</v>
      </c>
      <c r="HA14" s="3">
        <v>1</v>
      </c>
      <c r="HB14" s="3">
        <v>1</v>
      </c>
      <c r="HC14" s="3">
        <v>1</v>
      </c>
      <c r="HD14" s="3">
        <v>1</v>
      </c>
      <c r="HE14" s="3">
        <v>1</v>
      </c>
      <c r="HF14" s="3">
        <v>1</v>
      </c>
      <c r="HG14" s="3">
        <v>1</v>
      </c>
      <c r="HH14" s="3">
        <v>1</v>
      </c>
      <c r="HI14" s="3">
        <v>1</v>
      </c>
      <c r="HJ14" s="3">
        <v>1</v>
      </c>
      <c r="HK14" s="3">
        <v>1</v>
      </c>
      <c r="HL14" s="3">
        <v>1</v>
      </c>
      <c r="HM14" s="3">
        <v>1</v>
      </c>
      <c r="HN14" s="3">
        <v>1</v>
      </c>
      <c r="HO14" s="3">
        <v>1</v>
      </c>
      <c r="HP14" s="3">
        <v>1</v>
      </c>
      <c r="HQ14" s="3">
        <v>1</v>
      </c>
      <c r="HR14" s="3">
        <v>1</v>
      </c>
      <c r="HS14" s="3">
        <v>1</v>
      </c>
      <c r="HT14" s="3">
        <v>1</v>
      </c>
      <c r="HU14" s="3">
        <v>1</v>
      </c>
      <c r="HV14" s="3">
        <v>1</v>
      </c>
      <c r="HW14" s="3">
        <v>1</v>
      </c>
      <c r="HX14" s="3">
        <v>1</v>
      </c>
      <c r="HY14" s="3">
        <v>1</v>
      </c>
      <c r="HZ14" s="3">
        <v>1</v>
      </c>
      <c r="IA14" s="3">
        <v>1</v>
      </c>
      <c r="IB14" s="3">
        <v>1</v>
      </c>
      <c r="IC14" s="3">
        <v>1</v>
      </c>
      <c r="ID14" s="3">
        <v>1</v>
      </c>
      <c r="IE14" s="3">
        <v>1</v>
      </c>
      <c r="IF14" s="3">
        <v>1</v>
      </c>
      <c r="IG14" s="3">
        <v>1</v>
      </c>
      <c r="IH14" s="3">
        <v>1</v>
      </c>
      <c r="II14" s="3">
        <v>1</v>
      </c>
      <c r="IJ14" s="3">
        <v>1</v>
      </c>
      <c r="IK14" s="3">
        <v>1</v>
      </c>
      <c r="IL14" s="3">
        <v>1</v>
      </c>
      <c r="IM14" s="3">
        <v>1</v>
      </c>
      <c r="IN14" s="3">
        <v>1</v>
      </c>
      <c r="IO14" s="3">
        <v>1</v>
      </c>
      <c r="IP14" s="3">
        <v>1</v>
      </c>
      <c r="IQ14" s="3">
        <v>1</v>
      </c>
      <c r="IR14" s="3">
        <v>1</v>
      </c>
      <c r="IS14" s="3">
        <v>1</v>
      </c>
      <c r="IT14" s="3">
        <v>1</v>
      </c>
      <c r="IU14" s="3">
        <v>1</v>
      </c>
      <c r="IV14" s="3">
        <v>1</v>
      </c>
    </row>
    <row r="15" spans="1:256" ht="126" x14ac:dyDescent="0.25">
      <c r="A15" s="67" t="s">
        <v>26</v>
      </c>
      <c r="B15" s="24"/>
      <c r="C15" s="37" t="s">
        <v>13</v>
      </c>
      <c r="D15" s="5"/>
      <c r="E15" s="37" t="s">
        <v>15</v>
      </c>
      <c r="F15" s="61" t="s">
        <v>70</v>
      </c>
      <c r="G15" s="29">
        <v>41006751</v>
      </c>
      <c r="H15" s="61" t="s">
        <v>71</v>
      </c>
      <c r="I15" s="61" t="s">
        <v>72</v>
      </c>
      <c r="J15" s="61">
        <v>5</v>
      </c>
      <c r="K15" s="64">
        <v>42162</v>
      </c>
      <c r="L15" s="55" t="s">
        <v>73</v>
      </c>
      <c r="M15" s="56" t="s">
        <v>12</v>
      </c>
      <c r="N15" s="56">
        <v>0.15</v>
      </c>
      <c r="O15" s="56">
        <v>1310</v>
      </c>
      <c r="P15" s="56">
        <f t="shared" si="8"/>
        <v>196.5</v>
      </c>
      <c r="Q15" s="66">
        <f>P15</f>
        <v>196.5</v>
      </c>
      <c r="R15" s="56">
        <f>0.08*P15</f>
        <v>15.72</v>
      </c>
      <c r="S15" s="56">
        <f>0.92*P15</f>
        <v>180.78</v>
      </c>
      <c r="T15" s="63"/>
      <c r="U15" s="54"/>
      <c r="V15" s="37"/>
      <c r="W15" s="65" t="s">
        <v>88</v>
      </c>
      <c r="X15" s="3"/>
    </row>
    <row r="16" spans="1:256" ht="108" x14ac:dyDescent="0.25">
      <c r="A16" s="67" t="s">
        <v>26</v>
      </c>
      <c r="B16" s="24"/>
      <c r="C16" s="37" t="s">
        <v>13</v>
      </c>
      <c r="D16" s="37"/>
      <c r="E16" s="37" t="s">
        <v>25</v>
      </c>
      <c r="F16" s="90" t="s">
        <v>74</v>
      </c>
      <c r="G16" s="37">
        <v>41005896</v>
      </c>
      <c r="H16" s="90" t="s">
        <v>75</v>
      </c>
      <c r="I16" s="90" t="s">
        <v>76</v>
      </c>
      <c r="J16" s="90">
        <v>15</v>
      </c>
      <c r="K16" s="93">
        <v>42164</v>
      </c>
      <c r="L16" s="61" t="s">
        <v>78</v>
      </c>
      <c r="M16" s="56" t="s">
        <v>12</v>
      </c>
      <c r="N16" s="56">
        <v>0.06</v>
      </c>
      <c r="O16" s="56">
        <v>1310</v>
      </c>
      <c r="P16" s="59">
        <f t="shared" si="8"/>
        <v>78.599999999999994</v>
      </c>
      <c r="Q16" s="77">
        <f>P16+P17+P18+P19</f>
        <v>700.68</v>
      </c>
      <c r="R16" s="56">
        <f>0.08*P16</f>
        <v>6.2879999999999994</v>
      </c>
      <c r="S16" s="56">
        <f>0.92*P16</f>
        <v>72.311999999999998</v>
      </c>
      <c r="T16" s="63"/>
      <c r="U16" s="80" t="s">
        <v>35</v>
      </c>
      <c r="W16" s="65" t="s">
        <v>88</v>
      </c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3">
        <v>1</v>
      </c>
      <c r="BY16" s="3">
        <v>1</v>
      </c>
      <c r="BZ16" s="3">
        <v>1</v>
      </c>
      <c r="CA16" s="3">
        <v>1</v>
      </c>
      <c r="CB16" s="3">
        <v>1</v>
      </c>
      <c r="CC16" s="3">
        <v>1</v>
      </c>
      <c r="CD16" s="3">
        <v>1</v>
      </c>
      <c r="CE16" s="3">
        <v>1</v>
      </c>
      <c r="CF16" s="3">
        <v>1</v>
      </c>
      <c r="CG16" s="3">
        <v>1</v>
      </c>
      <c r="CH16" s="3">
        <v>1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1</v>
      </c>
      <c r="DN16" s="3">
        <v>1</v>
      </c>
      <c r="DO16" s="3">
        <v>1</v>
      </c>
      <c r="DP16" s="3">
        <v>1</v>
      </c>
      <c r="DQ16" s="3">
        <v>1</v>
      </c>
      <c r="DR16" s="3">
        <v>1</v>
      </c>
      <c r="DS16" s="3">
        <v>1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3">
        <v>1</v>
      </c>
      <c r="EC16" s="3">
        <v>1</v>
      </c>
      <c r="ED16" s="3">
        <v>1</v>
      </c>
      <c r="EE16" s="3">
        <v>1</v>
      </c>
      <c r="EF16" s="3">
        <v>1</v>
      </c>
      <c r="EG16" s="3">
        <v>1</v>
      </c>
      <c r="EH16" s="3">
        <v>1</v>
      </c>
      <c r="EI16" s="3">
        <v>1</v>
      </c>
      <c r="EJ16" s="3">
        <v>1</v>
      </c>
      <c r="EK16" s="3">
        <v>1</v>
      </c>
      <c r="EL16" s="3">
        <v>1</v>
      </c>
      <c r="EM16" s="3">
        <v>1</v>
      </c>
      <c r="EN16" s="3">
        <v>1</v>
      </c>
      <c r="EO16" s="3">
        <v>1</v>
      </c>
      <c r="EP16" s="3">
        <v>1</v>
      </c>
      <c r="EQ16" s="3">
        <v>1</v>
      </c>
      <c r="ER16" s="3">
        <v>1</v>
      </c>
      <c r="ES16" s="3">
        <v>1</v>
      </c>
      <c r="ET16" s="3">
        <v>1</v>
      </c>
      <c r="EU16" s="3">
        <v>1</v>
      </c>
      <c r="EV16" s="3">
        <v>1</v>
      </c>
      <c r="EW16" s="3">
        <v>1</v>
      </c>
      <c r="EX16" s="3">
        <v>1</v>
      </c>
      <c r="EY16" s="3">
        <v>1</v>
      </c>
      <c r="EZ16" s="3">
        <v>1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1</v>
      </c>
      <c r="FH16" s="3">
        <v>1</v>
      </c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>
        <v>1</v>
      </c>
      <c r="FU16" s="3">
        <v>1</v>
      </c>
      <c r="FV16" s="3">
        <v>1</v>
      </c>
      <c r="FW16" s="3">
        <v>1</v>
      </c>
      <c r="FX16" s="3">
        <v>1</v>
      </c>
      <c r="FY16" s="3">
        <v>1</v>
      </c>
      <c r="FZ16" s="3">
        <v>1</v>
      </c>
      <c r="GA16" s="3">
        <v>1</v>
      </c>
      <c r="GB16" s="3">
        <v>1</v>
      </c>
      <c r="GC16" s="3">
        <v>1</v>
      </c>
      <c r="GD16" s="3">
        <v>1</v>
      </c>
      <c r="GE16" s="3">
        <v>1</v>
      </c>
      <c r="GF16" s="3">
        <v>1</v>
      </c>
      <c r="GG16" s="3">
        <v>1</v>
      </c>
      <c r="GH16" s="3">
        <v>1</v>
      </c>
      <c r="GI16" s="3">
        <v>1</v>
      </c>
      <c r="GJ16" s="3">
        <v>1</v>
      </c>
      <c r="GK16" s="3">
        <v>1</v>
      </c>
      <c r="GL16" s="3">
        <v>1</v>
      </c>
      <c r="GM16" s="3">
        <v>1</v>
      </c>
      <c r="GN16" s="3">
        <v>1</v>
      </c>
      <c r="GO16" s="3">
        <v>1</v>
      </c>
      <c r="GP16" s="3">
        <v>1</v>
      </c>
      <c r="GQ16" s="3">
        <v>1</v>
      </c>
      <c r="GR16" s="3">
        <v>1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1</v>
      </c>
      <c r="HC16" s="3">
        <v>1</v>
      </c>
      <c r="HD16" s="3">
        <v>1</v>
      </c>
      <c r="HE16" s="3">
        <v>1</v>
      </c>
      <c r="HF16" s="3">
        <v>1</v>
      </c>
      <c r="HG16" s="3">
        <v>1</v>
      </c>
      <c r="HH16" s="3">
        <v>1</v>
      </c>
      <c r="HI16" s="3">
        <v>1</v>
      </c>
      <c r="HJ16" s="3">
        <v>1</v>
      </c>
      <c r="HK16" s="3">
        <v>1</v>
      </c>
      <c r="HL16" s="3">
        <v>1</v>
      </c>
      <c r="HM16" s="3">
        <v>1</v>
      </c>
      <c r="HN16" s="3">
        <v>1</v>
      </c>
      <c r="HO16" s="3">
        <v>1</v>
      </c>
      <c r="HP16" s="3">
        <v>1</v>
      </c>
      <c r="HQ16" s="3">
        <v>1</v>
      </c>
      <c r="HR16" s="3">
        <v>1</v>
      </c>
      <c r="HS16" s="3">
        <v>1</v>
      </c>
      <c r="HT16" s="3">
        <v>1</v>
      </c>
      <c r="HU16" s="3">
        <v>1</v>
      </c>
      <c r="HV16" s="3">
        <v>1</v>
      </c>
      <c r="HW16" s="3">
        <v>1</v>
      </c>
      <c r="HX16" s="3">
        <v>1</v>
      </c>
      <c r="HY16" s="3">
        <v>1</v>
      </c>
      <c r="HZ16" s="3">
        <v>1</v>
      </c>
      <c r="IA16" s="3">
        <v>1</v>
      </c>
      <c r="IB16" s="3">
        <v>1</v>
      </c>
      <c r="IC16" s="3">
        <v>1</v>
      </c>
      <c r="ID16" s="3">
        <v>1</v>
      </c>
      <c r="IE16" s="3">
        <v>1</v>
      </c>
      <c r="IF16" s="3">
        <v>1</v>
      </c>
      <c r="IG16" s="3">
        <v>1</v>
      </c>
      <c r="IH16" s="3">
        <v>1</v>
      </c>
      <c r="II16" s="3">
        <v>1</v>
      </c>
      <c r="IJ16" s="3">
        <v>1</v>
      </c>
      <c r="IK16" s="3">
        <v>1</v>
      </c>
      <c r="IL16" s="3">
        <v>1</v>
      </c>
      <c r="IM16" s="3">
        <v>1</v>
      </c>
      <c r="IN16" s="3">
        <v>1</v>
      </c>
      <c r="IO16" s="3">
        <v>1</v>
      </c>
      <c r="IP16" s="3">
        <v>1</v>
      </c>
      <c r="IQ16" s="3">
        <v>1</v>
      </c>
      <c r="IR16" s="3">
        <v>1</v>
      </c>
      <c r="IS16" s="3">
        <v>1</v>
      </c>
      <c r="IT16" s="3">
        <v>1</v>
      </c>
      <c r="IU16" s="3">
        <v>1</v>
      </c>
      <c r="IV16" s="3">
        <v>1</v>
      </c>
    </row>
    <row r="17" spans="1:256" ht="180" x14ac:dyDescent="0.25">
      <c r="A17" s="67" t="s">
        <v>26</v>
      </c>
      <c r="B17" s="24"/>
      <c r="C17" s="37" t="s">
        <v>13</v>
      </c>
      <c r="D17" s="37"/>
      <c r="E17" s="37" t="s">
        <v>25</v>
      </c>
      <c r="F17" s="91"/>
      <c r="G17" s="28"/>
      <c r="H17" s="91"/>
      <c r="I17" s="91"/>
      <c r="J17" s="91"/>
      <c r="K17" s="94"/>
      <c r="L17" s="61" t="s">
        <v>79</v>
      </c>
      <c r="M17" s="56" t="s">
        <v>11</v>
      </c>
      <c r="N17" s="56">
        <v>1</v>
      </c>
      <c r="O17" s="56">
        <v>506.08</v>
      </c>
      <c r="P17" s="59">
        <f t="shared" si="8"/>
        <v>506.08</v>
      </c>
      <c r="Q17" s="78"/>
      <c r="R17" s="56">
        <f>0.08*140</f>
        <v>11.200000000000001</v>
      </c>
      <c r="S17" s="56">
        <f>0.92*140</f>
        <v>128.80000000000001</v>
      </c>
      <c r="T17" s="63">
        <v>366.08</v>
      </c>
      <c r="U17" s="81"/>
      <c r="W17" s="65" t="s">
        <v>88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ht="71.25" customHeight="1" x14ac:dyDescent="0.25">
      <c r="A18" s="67" t="s">
        <v>26</v>
      </c>
      <c r="B18" s="24"/>
      <c r="C18" s="37" t="s">
        <v>13</v>
      </c>
      <c r="D18" s="37"/>
      <c r="E18" s="37" t="s">
        <v>25</v>
      </c>
      <c r="F18" s="91"/>
      <c r="G18" s="28"/>
      <c r="H18" s="91"/>
      <c r="I18" s="91"/>
      <c r="J18" s="91"/>
      <c r="K18" s="94"/>
      <c r="L18" s="61" t="s">
        <v>77</v>
      </c>
      <c r="M18" s="56" t="s">
        <v>11</v>
      </c>
      <c r="N18" s="56">
        <v>3</v>
      </c>
      <c r="O18" s="56">
        <v>20</v>
      </c>
      <c r="P18" s="59">
        <f>N18*O18</f>
        <v>60</v>
      </c>
      <c r="Q18" s="78"/>
      <c r="R18" s="56">
        <f t="shared" ref="R18:R19" si="9">0.08*P18</f>
        <v>4.8</v>
      </c>
      <c r="S18" s="56">
        <f t="shared" ref="S18:S19" si="10">0.92*P18</f>
        <v>55.2</v>
      </c>
      <c r="T18" s="63"/>
      <c r="U18" s="81"/>
      <c r="W18" s="65" t="s">
        <v>88</v>
      </c>
    </row>
    <row r="19" spans="1:256" ht="144" x14ac:dyDescent="0.25">
      <c r="A19" s="67" t="s">
        <v>26</v>
      </c>
      <c r="B19" s="24"/>
      <c r="C19" s="37" t="s">
        <v>13</v>
      </c>
      <c r="D19" s="37"/>
      <c r="E19" s="37" t="s">
        <v>25</v>
      </c>
      <c r="F19" s="92"/>
      <c r="G19" s="29"/>
      <c r="H19" s="92"/>
      <c r="I19" s="92"/>
      <c r="J19" s="92"/>
      <c r="K19" s="95"/>
      <c r="L19" s="61" t="s">
        <v>80</v>
      </c>
      <c r="M19" s="56" t="s">
        <v>12</v>
      </c>
      <c r="N19" s="56">
        <v>0.1</v>
      </c>
      <c r="O19" s="56">
        <v>560</v>
      </c>
      <c r="P19" s="59">
        <f t="shared" si="8"/>
        <v>56</v>
      </c>
      <c r="Q19" s="79"/>
      <c r="R19" s="56">
        <f t="shared" si="9"/>
        <v>4.4800000000000004</v>
      </c>
      <c r="S19" s="56">
        <f t="shared" si="10"/>
        <v>51.52</v>
      </c>
      <c r="T19" s="63"/>
      <c r="U19" s="82"/>
      <c r="W19" s="65" t="s">
        <v>88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  <c r="IO19" s="3">
        <v>1</v>
      </c>
      <c r="IP19" s="3">
        <v>1</v>
      </c>
      <c r="IQ19" s="3">
        <v>1</v>
      </c>
      <c r="IR19" s="3">
        <v>1</v>
      </c>
      <c r="IS19" s="3">
        <v>1</v>
      </c>
      <c r="IT19" s="3">
        <v>1</v>
      </c>
      <c r="IU19" s="3">
        <v>1</v>
      </c>
      <c r="IV19" s="3">
        <v>1</v>
      </c>
    </row>
  </sheetData>
  <autoFilter ref="A1:IV19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9">
    <mergeCell ref="Q4:Q5"/>
    <mergeCell ref="R4:R5"/>
    <mergeCell ref="S4:S5"/>
    <mergeCell ref="U4:U5"/>
    <mergeCell ref="L4:L5"/>
    <mergeCell ref="M4:M5"/>
    <mergeCell ref="N4:N5"/>
    <mergeCell ref="O4:O5"/>
    <mergeCell ref="P4:P5"/>
    <mergeCell ref="F12:F14"/>
    <mergeCell ref="S6:S7"/>
    <mergeCell ref="Q6:Q7"/>
    <mergeCell ref="N6:N7"/>
    <mergeCell ref="O6:O7"/>
    <mergeCell ref="P6:P7"/>
    <mergeCell ref="L6:L7"/>
    <mergeCell ref="M6:M7"/>
    <mergeCell ref="H12:H14"/>
    <mergeCell ref="I12:I14"/>
    <mergeCell ref="J12:J14"/>
    <mergeCell ref="K12:K14"/>
    <mergeCell ref="F8:F9"/>
    <mergeCell ref="H8:H9"/>
    <mergeCell ref="I8:I9"/>
    <mergeCell ref="J8:J9"/>
    <mergeCell ref="F16:F19"/>
    <mergeCell ref="H16:H19"/>
    <mergeCell ref="I16:I19"/>
    <mergeCell ref="J16:J19"/>
    <mergeCell ref="K16:K19"/>
    <mergeCell ref="K8:K9"/>
    <mergeCell ref="R6:R7"/>
    <mergeCell ref="Q16:Q19"/>
    <mergeCell ref="U16:U19"/>
    <mergeCell ref="U8:U9"/>
    <mergeCell ref="U6:U7"/>
    <mergeCell ref="Q12:Q14"/>
    <mergeCell ref="U12:U14"/>
    <mergeCell ref="Q8:Q9"/>
  </mergeCells>
  <conditionalFormatting sqref="G20:G62345 G1">
    <cfRule type="duplicateValues" dxfId="323" priority="6061" stopIfTrue="1"/>
  </conditionalFormatting>
  <conditionalFormatting sqref="G2">
    <cfRule type="duplicateValues" dxfId="322" priority="3949"/>
  </conditionalFormatting>
  <conditionalFormatting sqref="F2">
    <cfRule type="duplicateValues" dxfId="321" priority="3948"/>
  </conditionalFormatting>
  <conditionalFormatting sqref="G2">
    <cfRule type="duplicateValues" dxfId="320" priority="3946"/>
    <cfRule type="duplicateValues" dxfId="319" priority="3947"/>
  </conditionalFormatting>
  <conditionalFormatting sqref="G2">
    <cfRule type="duplicateValues" dxfId="318" priority="3943"/>
    <cfRule type="duplicateValues" dxfId="317" priority="3944"/>
    <cfRule type="duplicateValues" dxfId="316" priority="3945"/>
  </conditionalFormatting>
  <conditionalFormatting sqref="G2">
    <cfRule type="duplicateValues" dxfId="315" priority="3942"/>
  </conditionalFormatting>
  <conditionalFormatting sqref="G2">
    <cfRule type="duplicateValues" dxfId="314" priority="3941"/>
  </conditionalFormatting>
  <conditionalFormatting sqref="G2">
    <cfRule type="duplicateValues" dxfId="313" priority="3939"/>
    <cfRule type="duplicateValues" dxfId="312" priority="3940"/>
  </conditionalFormatting>
  <conditionalFormatting sqref="G2">
    <cfRule type="duplicateValues" dxfId="311" priority="3937"/>
    <cfRule type="duplicateValues" dxfId="310" priority="3938"/>
  </conditionalFormatting>
  <conditionalFormatting sqref="G2">
    <cfRule type="duplicateValues" dxfId="309" priority="3933"/>
    <cfRule type="duplicateValues" dxfId="308" priority="3934"/>
    <cfRule type="duplicateValues" dxfId="307" priority="3935"/>
    <cfRule type="duplicateValues" dxfId="306" priority="3936"/>
  </conditionalFormatting>
  <conditionalFormatting sqref="F3">
    <cfRule type="duplicateValues" dxfId="305" priority="2837"/>
  </conditionalFormatting>
  <conditionalFormatting sqref="G3">
    <cfRule type="duplicateValues" dxfId="304" priority="2835"/>
    <cfRule type="duplicateValues" dxfId="303" priority="2836"/>
  </conditionalFormatting>
  <conditionalFormatting sqref="G3">
    <cfRule type="duplicateValues" dxfId="302" priority="2829"/>
    <cfRule type="duplicateValues" dxfId="301" priority="2830"/>
    <cfRule type="duplicateValues" dxfId="300" priority="2831"/>
    <cfRule type="duplicateValues" dxfId="299" priority="2832"/>
    <cfRule type="duplicateValues" dxfId="298" priority="2833"/>
    <cfRule type="duplicateValues" dxfId="297" priority="2834"/>
  </conditionalFormatting>
  <conditionalFormatting sqref="G3">
    <cfRule type="duplicateValues" dxfId="296" priority="2828"/>
  </conditionalFormatting>
  <conditionalFormatting sqref="G3">
    <cfRule type="duplicateValues" dxfId="295" priority="2825"/>
    <cfRule type="duplicateValues" dxfId="294" priority="2826"/>
    <cfRule type="duplicateValues" dxfId="293" priority="2827"/>
  </conditionalFormatting>
  <conditionalFormatting sqref="G3">
    <cfRule type="duplicateValues" dxfId="292" priority="2821"/>
    <cfRule type="duplicateValues" dxfId="291" priority="2822"/>
    <cfRule type="duplicateValues" dxfId="290" priority="2823"/>
    <cfRule type="duplicateValues" dxfId="289" priority="2824"/>
  </conditionalFormatting>
  <conditionalFormatting sqref="G3">
    <cfRule type="duplicateValues" dxfId="288" priority="2819"/>
    <cfRule type="duplicateValues" dxfId="287" priority="2820"/>
  </conditionalFormatting>
  <conditionalFormatting sqref="F6">
    <cfRule type="duplicateValues" dxfId="286" priority="2585"/>
  </conditionalFormatting>
  <conditionalFormatting sqref="F6">
    <cfRule type="duplicateValues" dxfId="285" priority="2584"/>
  </conditionalFormatting>
  <conditionalFormatting sqref="G6">
    <cfRule type="duplicateValues" dxfId="284" priority="2582"/>
    <cfRule type="duplicateValues" dxfId="283" priority="2583"/>
  </conditionalFormatting>
  <conditionalFormatting sqref="G6">
    <cfRule type="duplicateValues" dxfId="282" priority="2576"/>
    <cfRule type="duplicateValues" dxfId="281" priority="2577"/>
    <cfRule type="duplicateValues" dxfId="280" priority="2578"/>
    <cfRule type="duplicateValues" dxfId="279" priority="2579"/>
    <cfRule type="duplicateValues" dxfId="278" priority="2580"/>
    <cfRule type="duplicateValues" dxfId="277" priority="2581"/>
  </conditionalFormatting>
  <conditionalFormatting sqref="G6">
    <cfRule type="duplicateValues" dxfId="276" priority="2575"/>
  </conditionalFormatting>
  <conditionalFormatting sqref="G6">
    <cfRule type="duplicateValues" dxfId="275" priority="2572"/>
    <cfRule type="duplicateValues" dxfId="274" priority="2573"/>
    <cfRule type="duplicateValues" dxfId="273" priority="2574"/>
  </conditionalFormatting>
  <conditionalFormatting sqref="G6">
    <cfRule type="duplicateValues" dxfId="272" priority="2569"/>
    <cfRule type="duplicateValues" dxfId="271" priority="2570"/>
    <cfRule type="duplicateValues" dxfId="270" priority="2571"/>
  </conditionalFormatting>
  <conditionalFormatting sqref="G6">
    <cfRule type="duplicateValues" dxfId="269" priority="2565"/>
    <cfRule type="duplicateValues" dxfId="268" priority="2566"/>
    <cfRule type="duplicateValues" dxfId="267" priority="2567"/>
    <cfRule type="duplicateValues" dxfId="266" priority="2568"/>
  </conditionalFormatting>
  <conditionalFormatting sqref="G6">
    <cfRule type="duplicateValues" dxfId="265" priority="2563"/>
    <cfRule type="duplicateValues" dxfId="264" priority="2564"/>
  </conditionalFormatting>
  <conditionalFormatting sqref="F7">
    <cfRule type="duplicateValues" dxfId="263" priority="2562"/>
  </conditionalFormatting>
  <conditionalFormatting sqref="G7">
    <cfRule type="duplicateValues" dxfId="262" priority="2560"/>
    <cfRule type="duplicateValues" dxfId="261" priority="2561"/>
  </conditionalFormatting>
  <conditionalFormatting sqref="G7">
    <cfRule type="duplicateValues" dxfId="260" priority="2554"/>
    <cfRule type="duplicateValues" dxfId="259" priority="2555"/>
    <cfRule type="duplicateValues" dxfId="258" priority="2556"/>
    <cfRule type="duplicateValues" dxfId="257" priority="2557"/>
    <cfRule type="duplicateValues" dxfId="256" priority="2558"/>
    <cfRule type="duplicateValues" dxfId="255" priority="2559"/>
  </conditionalFormatting>
  <conditionalFormatting sqref="G7">
    <cfRule type="duplicateValues" dxfId="254" priority="2553"/>
  </conditionalFormatting>
  <conditionalFormatting sqref="G7">
    <cfRule type="duplicateValues" dxfId="253" priority="2550"/>
    <cfRule type="duplicateValues" dxfId="252" priority="2551"/>
    <cfRule type="duplicateValues" dxfId="251" priority="2552"/>
  </conditionalFormatting>
  <conditionalFormatting sqref="G7">
    <cfRule type="duplicateValues" dxfId="250" priority="2546"/>
    <cfRule type="duplicateValues" dxfId="249" priority="2547"/>
    <cfRule type="duplicateValues" dxfId="248" priority="2548"/>
    <cfRule type="duplicateValues" dxfId="247" priority="2549"/>
  </conditionalFormatting>
  <conditionalFormatting sqref="G7">
    <cfRule type="duplicateValues" dxfId="246" priority="2544"/>
    <cfRule type="duplicateValues" dxfId="245" priority="2545"/>
  </conditionalFormatting>
  <conditionalFormatting sqref="F8:G8">
    <cfRule type="duplicateValues" dxfId="244" priority="2501"/>
  </conditionalFormatting>
  <conditionalFormatting sqref="G8:G9">
    <cfRule type="duplicateValues" dxfId="243" priority="14237" stopIfTrue="1"/>
  </conditionalFormatting>
  <conditionalFormatting sqref="F10">
    <cfRule type="duplicateValues" dxfId="242" priority="2368"/>
  </conditionalFormatting>
  <conditionalFormatting sqref="F10">
    <cfRule type="duplicateValues" dxfId="241" priority="2367"/>
  </conditionalFormatting>
  <conditionalFormatting sqref="G10">
    <cfRule type="duplicateValues" dxfId="240" priority="2365"/>
    <cfRule type="duplicateValues" dxfId="239" priority="2366"/>
  </conditionalFormatting>
  <conditionalFormatting sqref="G10">
    <cfRule type="duplicateValues" dxfId="238" priority="2359"/>
    <cfRule type="duplicateValues" dxfId="237" priority="2360"/>
    <cfRule type="duplicateValues" dxfId="236" priority="2361"/>
    <cfRule type="duplicateValues" dxfId="235" priority="2362"/>
    <cfRule type="duplicateValues" dxfId="234" priority="2363"/>
    <cfRule type="duplicateValues" dxfId="233" priority="2364"/>
  </conditionalFormatting>
  <conditionalFormatting sqref="G10">
    <cfRule type="duplicateValues" dxfId="232" priority="2358"/>
  </conditionalFormatting>
  <conditionalFormatting sqref="G10">
    <cfRule type="duplicateValues" dxfId="231" priority="2355"/>
    <cfRule type="duplicateValues" dxfId="230" priority="2356"/>
    <cfRule type="duplicateValues" dxfId="229" priority="2357"/>
  </conditionalFormatting>
  <conditionalFormatting sqref="G10">
    <cfRule type="duplicateValues" dxfId="228" priority="2352"/>
    <cfRule type="duplicateValues" dxfId="227" priority="2353"/>
    <cfRule type="duplicateValues" dxfId="226" priority="2354"/>
  </conditionalFormatting>
  <conditionalFormatting sqref="G10">
    <cfRule type="duplicateValues" dxfId="225" priority="2348"/>
    <cfRule type="duplicateValues" dxfId="224" priority="2349"/>
    <cfRule type="duplicateValues" dxfId="223" priority="2350"/>
    <cfRule type="duplicateValues" dxfId="222" priority="2351"/>
  </conditionalFormatting>
  <conditionalFormatting sqref="G10">
    <cfRule type="duplicateValues" dxfId="221" priority="2346"/>
    <cfRule type="duplicateValues" dxfId="220" priority="2347"/>
  </conditionalFormatting>
  <conditionalFormatting sqref="G11">
    <cfRule type="duplicateValues" dxfId="219" priority="14243"/>
  </conditionalFormatting>
  <conditionalFormatting sqref="G11">
    <cfRule type="duplicateValues" dxfId="218" priority="14246" stopIfTrue="1"/>
  </conditionalFormatting>
  <conditionalFormatting sqref="G12">
    <cfRule type="duplicateValues" dxfId="217" priority="2161"/>
  </conditionalFormatting>
  <conditionalFormatting sqref="G12">
    <cfRule type="duplicateValues" dxfId="216" priority="2159"/>
    <cfRule type="duplicateValues" dxfId="215" priority="2160"/>
  </conditionalFormatting>
  <conditionalFormatting sqref="G12">
    <cfRule type="duplicateValues" dxfId="214" priority="2158"/>
  </conditionalFormatting>
  <conditionalFormatting sqref="G12:G14">
    <cfRule type="duplicateValues" dxfId="213" priority="2157" stopIfTrue="1"/>
  </conditionalFormatting>
  <conditionalFormatting sqref="G16:G18">
    <cfRule type="duplicateValues" dxfId="212" priority="2110"/>
  </conditionalFormatting>
  <conditionalFormatting sqref="G16:G18">
    <cfRule type="duplicateValues" dxfId="211" priority="2109"/>
  </conditionalFormatting>
  <conditionalFormatting sqref="G16:G18">
    <cfRule type="duplicateValues" dxfId="210" priority="2108"/>
  </conditionalFormatting>
  <conditionalFormatting sqref="G16:G18">
    <cfRule type="duplicateValues" dxfId="209" priority="2107" stopIfTrue="1"/>
  </conditionalFormatting>
  <conditionalFormatting sqref="G19">
    <cfRule type="duplicateValues" dxfId="208" priority="2104"/>
    <cfRule type="duplicateValues" dxfId="207" priority="2105"/>
  </conditionalFormatting>
  <conditionalFormatting sqref="G19">
    <cfRule type="duplicateValues" dxfId="206" priority="2098"/>
    <cfRule type="duplicateValues" dxfId="205" priority="2099"/>
    <cfRule type="duplicateValues" dxfId="204" priority="2100"/>
    <cfRule type="duplicateValues" dxfId="203" priority="2101"/>
    <cfRule type="duplicateValues" dxfId="202" priority="2102"/>
    <cfRule type="duplicateValues" dxfId="201" priority="2103"/>
  </conditionalFormatting>
  <conditionalFormatting sqref="G19">
    <cfRule type="duplicateValues" dxfId="200" priority="2097"/>
  </conditionalFormatting>
  <conditionalFormatting sqref="G19">
    <cfRule type="duplicateValues" dxfId="199" priority="2094"/>
    <cfRule type="duplicateValues" dxfId="198" priority="2095"/>
    <cfRule type="duplicateValues" dxfId="197" priority="2096"/>
  </conditionalFormatting>
  <conditionalFormatting sqref="G19">
    <cfRule type="duplicateValues" dxfId="196" priority="2090"/>
    <cfRule type="duplicateValues" dxfId="195" priority="2091"/>
    <cfRule type="duplicateValues" dxfId="194" priority="2092"/>
    <cfRule type="duplicateValues" dxfId="193" priority="2093"/>
  </conditionalFormatting>
  <conditionalFormatting sqref="G19">
    <cfRule type="duplicateValues" dxfId="192" priority="2088"/>
    <cfRule type="duplicateValues" dxfId="191" priority="2089"/>
  </conditionalFormatting>
  <conditionalFormatting sqref="G1:G3 G6:G1048576">
    <cfRule type="duplicateValues" dxfId="190" priority="798"/>
  </conditionalFormatting>
  <conditionalFormatting sqref="F15">
    <cfRule type="duplicateValues" dxfId="189" priority="14258"/>
  </conditionalFormatting>
  <conditionalFormatting sqref="G15">
    <cfRule type="duplicateValues" dxfId="188" priority="14260"/>
    <cfRule type="duplicateValues" dxfId="187" priority="14261"/>
  </conditionalFormatting>
  <conditionalFormatting sqref="G15">
    <cfRule type="duplicateValues" dxfId="186" priority="14262"/>
    <cfRule type="duplicateValues" dxfId="185" priority="14263"/>
    <cfRule type="duplicateValues" dxfId="184" priority="14264"/>
    <cfRule type="duplicateValues" dxfId="183" priority="14265"/>
    <cfRule type="duplicateValues" dxfId="182" priority="14266"/>
    <cfRule type="duplicateValues" dxfId="181" priority="14267"/>
  </conditionalFormatting>
  <conditionalFormatting sqref="G15">
    <cfRule type="duplicateValues" dxfId="180" priority="14268"/>
  </conditionalFormatting>
  <conditionalFormatting sqref="G15">
    <cfRule type="duplicateValues" dxfId="179" priority="14269"/>
    <cfRule type="duplicateValues" dxfId="178" priority="14270"/>
    <cfRule type="duplicateValues" dxfId="177" priority="14271"/>
  </conditionalFormatting>
  <conditionalFormatting sqref="G15">
    <cfRule type="duplicateValues" dxfId="176" priority="14275"/>
    <cfRule type="duplicateValues" dxfId="175" priority="14276"/>
    <cfRule type="duplicateValues" dxfId="174" priority="14277"/>
    <cfRule type="duplicateValues" dxfId="173" priority="14278"/>
  </conditionalFormatting>
  <conditionalFormatting sqref="F4">
    <cfRule type="duplicateValues" dxfId="172" priority="24"/>
  </conditionalFormatting>
  <conditionalFormatting sqref="G4">
    <cfRule type="duplicateValues" dxfId="171" priority="22"/>
    <cfRule type="duplicateValues" dxfId="170" priority="23"/>
  </conditionalFormatting>
  <conditionalFormatting sqref="G4">
    <cfRule type="duplicateValues" dxfId="169" priority="16"/>
    <cfRule type="duplicateValues" dxfId="168" priority="17"/>
    <cfRule type="duplicateValues" dxfId="167" priority="18"/>
    <cfRule type="duplicateValues" dxfId="166" priority="19"/>
    <cfRule type="duplicateValues" dxfId="165" priority="20"/>
    <cfRule type="duplicateValues" dxfId="164" priority="21"/>
  </conditionalFormatting>
  <conditionalFormatting sqref="G4">
    <cfRule type="duplicateValues" dxfId="163" priority="15"/>
  </conditionalFormatting>
  <conditionalFormatting sqref="G4">
    <cfRule type="duplicateValues" dxfId="162" priority="12"/>
    <cfRule type="duplicateValues" dxfId="161" priority="13"/>
    <cfRule type="duplicateValues" dxfId="160" priority="14"/>
  </conditionalFormatting>
  <conditionalFormatting sqref="G4">
    <cfRule type="duplicateValues" dxfId="159" priority="8"/>
    <cfRule type="duplicateValues" dxfId="158" priority="9"/>
    <cfRule type="duplicateValues" dxfId="157" priority="10"/>
    <cfRule type="duplicateValues" dxfId="156" priority="11"/>
  </conditionalFormatting>
  <conditionalFormatting sqref="G4">
    <cfRule type="duplicateValues" dxfId="155" priority="6"/>
    <cfRule type="duplicateValues" dxfId="154" priority="7"/>
  </conditionalFormatting>
  <conditionalFormatting sqref="G4">
    <cfRule type="duplicateValues" dxfId="153" priority="25" stopIfTrue="1"/>
  </conditionalFormatting>
  <conditionalFormatting sqref="G4">
    <cfRule type="duplicateValues" dxfId="152" priority="5"/>
  </conditionalFormatting>
  <conditionalFormatting sqref="G5">
    <cfRule type="duplicateValues" dxfId="151" priority="4"/>
  </conditionalFormatting>
  <conditionalFormatting sqref="G5">
    <cfRule type="duplicateValues" dxfId="150" priority="1"/>
    <cfRule type="duplicateValues" dxfId="149" priority="2"/>
    <cfRule type="duplicateValues" dxfId="148" priority="3"/>
  </conditionalFormatting>
  <conditionalFormatting sqref="G2:G3 G6:G19">
    <cfRule type="duplicateValues" dxfId="147" priority="14363" stopIfTrue="1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" sqref="C1:C12"/>
    </sheetView>
  </sheetViews>
  <sheetFormatPr defaultRowHeight="15" x14ac:dyDescent="0.25"/>
  <cols>
    <col min="2" max="2" width="15.28515625" customWidth="1"/>
    <col min="3" max="3" width="21" customWidth="1"/>
  </cols>
  <sheetData>
    <row r="1" spans="1:3" ht="18" x14ac:dyDescent="0.25">
      <c r="A1" s="69" t="s">
        <v>82</v>
      </c>
      <c r="B1" s="29">
        <v>40942514</v>
      </c>
      <c r="C1" t="str">
        <f>CONCATENATE(A1,B1)</f>
        <v>0040942514</v>
      </c>
    </row>
    <row r="2" spans="1:3" ht="18" x14ac:dyDescent="0.25">
      <c r="A2" s="69" t="s">
        <v>82</v>
      </c>
      <c r="B2" s="29">
        <v>40998108</v>
      </c>
      <c r="C2" s="23" t="str">
        <f t="shared" ref="C2:C12" si="0">CONCATENATE(A2,B2)</f>
        <v>0040998108</v>
      </c>
    </row>
    <row r="3" spans="1:3" ht="18" x14ac:dyDescent="0.25">
      <c r="A3" s="69" t="s">
        <v>82</v>
      </c>
      <c r="B3" s="29">
        <v>40999748</v>
      </c>
      <c r="C3" s="23" t="str">
        <f t="shared" si="0"/>
        <v>0040999748</v>
      </c>
    </row>
    <row r="4" spans="1:3" ht="18" x14ac:dyDescent="0.25">
      <c r="A4" s="69" t="s">
        <v>82</v>
      </c>
      <c r="B4" s="68">
        <v>41020714</v>
      </c>
      <c r="C4" s="23" t="str">
        <f t="shared" si="0"/>
        <v>0041020714</v>
      </c>
    </row>
    <row r="5" spans="1:3" ht="18" x14ac:dyDescent="0.25">
      <c r="A5" s="69" t="s">
        <v>82</v>
      </c>
      <c r="B5" s="29">
        <v>40998186</v>
      </c>
      <c r="C5" s="23" t="str">
        <f t="shared" si="0"/>
        <v>0040998186</v>
      </c>
    </row>
    <row r="6" spans="1:3" ht="18" x14ac:dyDescent="0.25">
      <c r="A6" s="69" t="s">
        <v>82</v>
      </c>
      <c r="B6" s="29">
        <v>40996557</v>
      </c>
      <c r="C6" s="23" t="str">
        <f t="shared" si="0"/>
        <v>0040996557</v>
      </c>
    </row>
    <row r="7" spans="1:3" ht="18" x14ac:dyDescent="0.25">
      <c r="A7" s="69" t="s">
        <v>82</v>
      </c>
      <c r="B7" s="68">
        <v>40953856</v>
      </c>
      <c r="C7" s="23" t="str">
        <f t="shared" si="0"/>
        <v>0040953856</v>
      </c>
    </row>
    <row r="8" spans="1:3" ht="18" x14ac:dyDescent="0.25">
      <c r="A8" s="69" t="s">
        <v>82</v>
      </c>
      <c r="B8" s="29">
        <v>41005569</v>
      </c>
      <c r="C8" s="23" t="str">
        <f t="shared" si="0"/>
        <v>0041005569</v>
      </c>
    </row>
    <row r="9" spans="1:3" ht="18" x14ac:dyDescent="0.25">
      <c r="A9" s="69" t="s">
        <v>82</v>
      </c>
      <c r="B9" s="37">
        <v>40993073</v>
      </c>
      <c r="C9" s="23" t="str">
        <f t="shared" si="0"/>
        <v>0040993073</v>
      </c>
    </row>
    <row r="10" spans="1:3" ht="18" x14ac:dyDescent="0.25">
      <c r="A10" s="69" t="s">
        <v>82</v>
      </c>
      <c r="B10" s="68">
        <v>41006757</v>
      </c>
      <c r="C10" s="23" t="str">
        <f t="shared" si="0"/>
        <v>0041006757</v>
      </c>
    </row>
    <row r="11" spans="1:3" ht="18" x14ac:dyDescent="0.25">
      <c r="A11" s="69" t="s">
        <v>82</v>
      </c>
      <c r="B11" s="29">
        <v>41006751</v>
      </c>
      <c r="C11" s="23" t="str">
        <f t="shared" si="0"/>
        <v>0041006751</v>
      </c>
    </row>
    <row r="12" spans="1:3" ht="18" x14ac:dyDescent="0.25">
      <c r="A12" s="69" t="s">
        <v>82</v>
      </c>
      <c r="B12" s="37">
        <v>41005896</v>
      </c>
      <c r="C12" s="23" t="str">
        <f t="shared" si="0"/>
        <v>0041005896</v>
      </c>
    </row>
  </sheetData>
  <conditionalFormatting sqref="B1">
    <cfRule type="duplicateValues" dxfId="146" priority="147"/>
  </conditionalFormatting>
  <conditionalFormatting sqref="B1">
    <cfRule type="duplicateValues" dxfId="145" priority="145"/>
    <cfRule type="duplicateValues" dxfId="144" priority="146"/>
  </conditionalFormatting>
  <conditionalFormatting sqref="B1">
    <cfRule type="duplicateValues" dxfId="143" priority="142"/>
    <cfRule type="duplicateValues" dxfId="142" priority="143"/>
    <cfRule type="duplicateValues" dxfId="141" priority="144"/>
  </conditionalFormatting>
  <conditionalFormatting sqref="B1">
    <cfRule type="duplicateValues" dxfId="140" priority="141"/>
  </conditionalFormatting>
  <conditionalFormatting sqref="B1">
    <cfRule type="duplicateValues" dxfId="139" priority="140"/>
  </conditionalFormatting>
  <conditionalFormatting sqref="B1">
    <cfRule type="duplicateValues" dxfId="138" priority="138"/>
    <cfRule type="duplicateValues" dxfId="137" priority="139"/>
  </conditionalFormatting>
  <conditionalFormatting sqref="B1">
    <cfRule type="duplicateValues" dxfId="136" priority="136"/>
    <cfRule type="duplicateValues" dxfId="135" priority="137"/>
  </conditionalFormatting>
  <conditionalFormatting sqref="B1">
    <cfRule type="duplicateValues" dxfId="134" priority="132"/>
    <cfRule type="duplicateValues" dxfId="133" priority="133"/>
    <cfRule type="duplicateValues" dxfId="132" priority="134"/>
    <cfRule type="duplicateValues" dxfId="131" priority="135"/>
  </conditionalFormatting>
  <conditionalFormatting sqref="B2">
    <cfRule type="duplicateValues" dxfId="130" priority="130"/>
    <cfRule type="duplicateValues" dxfId="129" priority="131"/>
  </conditionalFormatting>
  <conditionalFormatting sqref="B2">
    <cfRule type="duplicateValues" dxfId="128" priority="124"/>
    <cfRule type="duplicateValues" dxfId="127" priority="125"/>
    <cfRule type="duplicateValues" dxfId="126" priority="126"/>
    <cfRule type="duplicateValues" dxfId="125" priority="127"/>
    <cfRule type="duplicateValues" dxfId="124" priority="128"/>
    <cfRule type="duplicateValues" dxfId="123" priority="129"/>
  </conditionalFormatting>
  <conditionalFormatting sqref="B2">
    <cfRule type="duplicateValues" dxfId="122" priority="123"/>
  </conditionalFormatting>
  <conditionalFormatting sqref="B2">
    <cfRule type="duplicateValues" dxfId="121" priority="120"/>
    <cfRule type="duplicateValues" dxfId="120" priority="121"/>
    <cfRule type="duplicateValues" dxfId="119" priority="122"/>
  </conditionalFormatting>
  <conditionalFormatting sqref="B2">
    <cfRule type="duplicateValues" dxfId="118" priority="116"/>
    <cfRule type="duplicateValues" dxfId="117" priority="117"/>
    <cfRule type="duplicateValues" dxfId="116" priority="118"/>
    <cfRule type="duplicateValues" dxfId="115" priority="119"/>
  </conditionalFormatting>
  <conditionalFormatting sqref="B2">
    <cfRule type="duplicateValues" dxfId="114" priority="114"/>
    <cfRule type="duplicateValues" dxfId="113" priority="115"/>
  </conditionalFormatting>
  <conditionalFormatting sqref="B5">
    <cfRule type="duplicateValues" dxfId="112" priority="112"/>
    <cfRule type="duplicateValues" dxfId="111" priority="113"/>
  </conditionalFormatting>
  <conditionalFormatting sqref="B5">
    <cfRule type="duplicateValues" dxfId="110" priority="106"/>
    <cfRule type="duplicateValues" dxfId="109" priority="107"/>
    <cfRule type="duplicateValues" dxfId="108" priority="108"/>
    <cfRule type="duplicateValues" dxfId="107" priority="109"/>
    <cfRule type="duplicateValues" dxfId="106" priority="110"/>
    <cfRule type="duplicateValues" dxfId="105" priority="111"/>
  </conditionalFormatting>
  <conditionalFormatting sqref="B5">
    <cfRule type="duplicateValues" dxfId="104" priority="105"/>
  </conditionalFormatting>
  <conditionalFormatting sqref="B5">
    <cfRule type="duplicateValues" dxfId="103" priority="102"/>
    <cfRule type="duplicateValues" dxfId="102" priority="103"/>
    <cfRule type="duplicateValues" dxfId="101" priority="104"/>
  </conditionalFormatting>
  <conditionalFormatting sqref="B5">
    <cfRule type="duplicateValues" dxfId="100" priority="99"/>
    <cfRule type="duplicateValues" dxfId="99" priority="100"/>
    <cfRule type="duplicateValues" dxfId="98" priority="101"/>
  </conditionalFormatting>
  <conditionalFormatting sqref="B5">
    <cfRule type="duplicateValues" dxfId="97" priority="95"/>
    <cfRule type="duplicateValues" dxfId="96" priority="96"/>
    <cfRule type="duplicateValues" dxfId="95" priority="97"/>
    <cfRule type="duplicateValues" dxfId="94" priority="98"/>
  </conditionalFormatting>
  <conditionalFormatting sqref="B5">
    <cfRule type="duplicateValues" dxfId="93" priority="93"/>
    <cfRule type="duplicateValues" dxfId="92" priority="94"/>
  </conditionalFormatting>
  <conditionalFormatting sqref="B6">
    <cfRule type="duplicateValues" dxfId="91" priority="91"/>
    <cfRule type="duplicateValues" dxfId="90" priority="92"/>
  </conditionalFormatting>
  <conditionalFormatting sqref="B6">
    <cfRule type="duplicateValues" dxfId="89" priority="85"/>
    <cfRule type="duplicateValues" dxfId="88" priority="86"/>
    <cfRule type="duplicateValues" dxfId="87" priority="87"/>
    <cfRule type="duplicateValues" dxfId="86" priority="88"/>
    <cfRule type="duplicateValues" dxfId="85" priority="89"/>
    <cfRule type="duplicateValues" dxfId="84" priority="90"/>
  </conditionalFormatting>
  <conditionalFormatting sqref="B6">
    <cfRule type="duplicateValues" dxfId="83" priority="84"/>
  </conditionalFormatting>
  <conditionalFormatting sqref="B6">
    <cfRule type="duplicateValues" dxfId="82" priority="81"/>
    <cfRule type="duplicateValues" dxfId="81" priority="82"/>
    <cfRule type="duplicateValues" dxfId="80" priority="83"/>
  </conditionalFormatting>
  <conditionalFormatting sqref="B6">
    <cfRule type="duplicateValues" dxfId="79" priority="77"/>
    <cfRule type="duplicateValues" dxfId="78" priority="78"/>
    <cfRule type="duplicateValues" dxfId="77" priority="79"/>
    <cfRule type="duplicateValues" dxfId="76" priority="80"/>
  </conditionalFormatting>
  <conditionalFormatting sqref="B6">
    <cfRule type="duplicateValues" dxfId="75" priority="75"/>
    <cfRule type="duplicateValues" dxfId="74" priority="76"/>
  </conditionalFormatting>
  <conditionalFormatting sqref="B7">
    <cfRule type="duplicateValues" dxfId="73" priority="74"/>
  </conditionalFormatting>
  <conditionalFormatting sqref="B8">
    <cfRule type="duplicateValues" dxfId="72" priority="72"/>
    <cfRule type="duplicateValues" dxfId="71" priority="73"/>
  </conditionalFormatting>
  <conditionalFormatting sqref="B8">
    <cfRule type="duplicateValues" dxfId="70" priority="66"/>
    <cfRule type="duplicateValues" dxfId="69" priority="67"/>
    <cfRule type="duplicateValues" dxfId="68" priority="68"/>
    <cfRule type="duplicateValues" dxfId="67" priority="69"/>
    <cfRule type="duplicateValues" dxfId="66" priority="70"/>
    <cfRule type="duplicateValues" dxfId="65" priority="71"/>
  </conditionalFormatting>
  <conditionalFormatting sqref="B8">
    <cfRule type="duplicateValues" dxfId="64" priority="65"/>
  </conditionalFormatting>
  <conditionalFormatting sqref="B8">
    <cfRule type="duplicateValues" dxfId="63" priority="62"/>
    <cfRule type="duplicateValues" dxfId="62" priority="63"/>
    <cfRule type="duplicateValues" dxfId="61" priority="64"/>
  </conditionalFormatting>
  <conditionalFormatting sqref="B8">
    <cfRule type="duplicateValues" dxfId="60" priority="59"/>
    <cfRule type="duplicateValues" dxfId="59" priority="60"/>
    <cfRule type="duplicateValues" dxfId="58" priority="61"/>
  </conditionalFormatting>
  <conditionalFormatting sqref="B8">
    <cfRule type="duplicateValues" dxfId="57" priority="55"/>
    <cfRule type="duplicateValues" dxfId="56" priority="56"/>
    <cfRule type="duplicateValues" dxfId="55" priority="57"/>
    <cfRule type="duplicateValues" dxfId="54" priority="58"/>
  </conditionalFormatting>
  <conditionalFormatting sqref="B8">
    <cfRule type="duplicateValues" dxfId="53" priority="53"/>
    <cfRule type="duplicateValues" dxfId="52" priority="54"/>
  </conditionalFormatting>
  <conditionalFormatting sqref="B9">
    <cfRule type="duplicateValues" dxfId="51" priority="149"/>
  </conditionalFormatting>
  <conditionalFormatting sqref="B9">
    <cfRule type="duplicateValues" dxfId="50" priority="150" stopIfTrue="1"/>
  </conditionalFormatting>
  <conditionalFormatting sqref="B10">
    <cfRule type="duplicateValues" dxfId="49" priority="52"/>
  </conditionalFormatting>
  <conditionalFormatting sqref="B10">
    <cfRule type="duplicateValues" dxfId="48" priority="50"/>
    <cfRule type="duplicateValues" dxfId="47" priority="51"/>
  </conditionalFormatting>
  <conditionalFormatting sqref="B10">
    <cfRule type="duplicateValues" dxfId="46" priority="49"/>
  </conditionalFormatting>
  <conditionalFormatting sqref="B11">
    <cfRule type="duplicateValues" dxfId="45" priority="151"/>
    <cfRule type="duplicateValues" dxfId="44" priority="152"/>
  </conditionalFormatting>
  <conditionalFormatting sqref="B11">
    <cfRule type="duplicateValues" dxfId="43" priority="153"/>
    <cfRule type="duplicateValues" dxfId="42" priority="154"/>
    <cfRule type="duplicateValues" dxfId="41" priority="155"/>
    <cfRule type="duplicateValues" dxfId="40" priority="156"/>
    <cfRule type="duplicateValues" dxfId="39" priority="157"/>
    <cfRule type="duplicateValues" dxfId="38" priority="158"/>
  </conditionalFormatting>
  <conditionalFormatting sqref="B11">
    <cfRule type="duplicateValues" dxfId="37" priority="159"/>
  </conditionalFormatting>
  <conditionalFormatting sqref="B11">
    <cfRule type="duplicateValues" dxfId="36" priority="160"/>
    <cfRule type="duplicateValues" dxfId="35" priority="161"/>
    <cfRule type="duplicateValues" dxfId="34" priority="162"/>
  </conditionalFormatting>
  <conditionalFormatting sqref="B11">
    <cfRule type="duplicateValues" dxfId="33" priority="163"/>
    <cfRule type="duplicateValues" dxfId="32" priority="164"/>
    <cfRule type="duplicateValues" dxfId="31" priority="165"/>
    <cfRule type="duplicateValues" dxfId="30" priority="166"/>
  </conditionalFormatting>
  <conditionalFormatting sqref="B3">
    <cfRule type="duplicateValues" dxfId="29" priority="22"/>
    <cfRule type="duplicateValues" dxfId="28" priority="23"/>
  </conditionalFormatting>
  <conditionalFormatting sqref="B3">
    <cfRule type="duplicateValues" dxfId="27" priority="16"/>
    <cfRule type="duplicateValues" dxfId="26" priority="17"/>
    <cfRule type="duplicateValues" dxfId="25" priority="18"/>
    <cfRule type="duplicateValues" dxfId="24" priority="19"/>
    <cfRule type="duplicateValues" dxfId="23" priority="20"/>
    <cfRule type="duplicateValues" dxfId="22" priority="21"/>
  </conditionalFormatting>
  <conditionalFormatting sqref="B3">
    <cfRule type="duplicateValues" dxfId="21" priority="15"/>
  </conditionalFormatting>
  <conditionalFormatting sqref="B3">
    <cfRule type="duplicateValues" dxfId="20" priority="12"/>
    <cfRule type="duplicateValues" dxfId="19" priority="13"/>
    <cfRule type="duplicateValues" dxfId="18" priority="14"/>
  </conditionalFormatting>
  <conditionalFormatting sqref="B3">
    <cfRule type="duplicateValues" dxfId="17" priority="8"/>
    <cfRule type="duplicateValues" dxfId="16" priority="9"/>
    <cfRule type="duplicateValues" dxfId="15" priority="10"/>
    <cfRule type="duplicateValues" dxfId="14" priority="11"/>
  </conditionalFormatting>
  <conditionalFormatting sqref="B3">
    <cfRule type="duplicateValues" dxfId="13" priority="6"/>
    <cfRule type="duplicateValues" dxfId="12" priority="7"/>
  </conditionalFormatting>
  <conditionalFormatting sqref="B3">
    <cfRule type="duplicateValues" dxfId="11" priority="24" stopIfTrue="1"/>
  </conditionalFormatting>
  <conditionalFormatting sqref="B3">
    <cfRule type="duplicateValues" dxfId="10" priority="5"/>
  </conditionalFormatting>
  <conditionalFormatting sqref="B4">
    <cfRule type="duplicateValues" dxfId="9" priority="4"/>
  </conditionalFormatting>
  <conditionalFormatting sqref="B4">
    <cfRule type="duplicateValues" dxfId="8" priority="1"/>
    <cfRule type="duplicateValues" dxfId="7" priority="2"/>
    <cfRule type="duplicateValues" dxfId="6" priority="3"/>
  </conditionalFormatting>
  <conditionalFormatting sqref="B12">
    <cfRule type="duplicateValues" dxfId="5" priority="14364"/>
  </conditionalFormatting>
  <conditionalFormatting sqref="B12">
    <cfRule type="duplicateValues" dxfId="4" priority="14367" stopIfTrue="1"/>
  </conditionalFormatting>
  <conditionalFormatting sqref="B10">
    <cfRule type="duplicateValues" dxfId="3" priority="14371" stopIfTrue="1"/>
  </conditionalFormatting>
  <conditionalFormatting sqref="B7">
    <cfRule type="duplicateValues" dxfId="2" priority="14376" stopIfTrue="1"/>
  </conditionalFormatting>
  <conditionalFormatting sqref="B1:B2 B5:B12">
    <cfRule type="duplicateValues" dxfId="1" priority="14377"/>
  </conditionalFormatting>
  <conditionalFormatting sqref="B1:B2 B5:B12">
    <cfRule type="duplicateValues" dxfId="0" priority="14380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 2015-П(Ц)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Poroshina_OG</cp:lastModifiedBy>
  <cp:lastPrinted>2013-03-19T06:17:51Z</cp:lastPrinted>
  <dcterms:created xsi:type="dcterms:W3CDTF">2011-11-28T12:39:26Z</dcterms:created>
  <dcterms:modified xsi:type="dcterms:W3CDTF">2015-02-03T09:33:15Z</dcterms:modified>
</cp:coreProperties>
</file>